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hrmannt\Downloads\"/>
    </mc:Choice>
  </mc:AlternateContent>
  <bookViews>
    <workbookView xWindow="0" yWindow="0" windowWidth="28800" windowHeight="11970"/>
  </bookViews>
  <sheets>
    <sheet name="LOS 2 Vario" sheetId="5" r:id="rId1"/>
  </sheets>
  <externalReferences>
    <externalReference r:id="rId2"/>
    <externalReference r:id="rId3"/>
  </externalReferences>
  <definedNames>
    <definedName name="_ljjij">#REF!</definedName>
    <definedName name="_LOS1">#REF!</definedName>
    <definedName name="Bez_Phase" localSheetId="0">'[1]Deckblatt Allg.'!$B$10</definedName>
    <definedName name="Bez_Phase">#REF!</definedName>
    <definedName name="_xlnm.Print_Titles" localSheetId="0">'LOS 2 Vario'!$1:$2</definedName>
    <definedName name="ENDE" localSheetId="0">'LOS 2 Vario'!#REF!</definedName>
    <definedName name="ENDE">#REF!</definedName>
    <definedName name="LGKNR" localSheetId="0">#REF!</definedName>
    <definedName name="LGKNR">#REF!</definedName>
    <definedName name="Lieg_name" localSheetId="0">'[1]Deckblatt Allg.'!$B$4</definedName>
    <definedName name="Lieg_name">#REF!</definedName>
    <definedName name="Liegenschaft">[2]Kosten!$A$4</definedName>
    <definedName name="Liegenschaftsnummer">#REF!</definedName>
    <definedName name="Phase">#REF!</definedName>
    <definedName name="Programm">#REF!</definedName>
    <definedName name="Projekt">[2]Kosten!$A$3</definedName>
    <definedName name="Projekt_Lieg" localSheetId="0">#REF!</definedName>
    <definedName name="Projekt_Lieg">#REF!</definedName>
    <definedName name="Projekt_Liegenschaft">#REF!</definedName>
    <definedName name="START" localSheetId="0">'LOS 2 Vario'!#REF!</definedName>
    <definedName name="START">#REF!</definedName>
    <definedName name="Titel" localSheetId="0">#REF!</definedName>
    <definedName name="Titel">#REF!</definedName>
    <definedName name="XXXABCXXX">#REF!</definedName>
    <definedName name="Z_4E0188A3_D455_11D5_BDC1_400062300027_.wvu.PrintArea" localSheetId="0" hidden="1">'LOS 2 Vario'!#REF!</definedName>
    <definedName name="Z_4E0188A3_D455_11D5_BDC1_400062300027_.wvu.PrintTitles" localSheetId="0" hidden="1">'LOS 2 Vario'!$1:$2</definedName>
    <definedName name="Z_4E0188A3_D455_11D5_BDC1_400062300027_.wvu.Rows" localSheetId="0" hidden="1">'LOS 2 Vario'!#REF!,'LOS 2 Vario'!#REF!,'LOS 2 Vario'!#REF!</definedName>
    <definedName name="Z_545A82D5_CEBB_11D5_AAAF_400062300022_.wvu.PrintArea" localSheetId="0" hidden="1">'LOS 2 Vario'!$A$1:$K$2</definedName>
    <definedName name="Z_545A82D5_CEBB_11D5_AAAF_400062300022_.wvu.PrintTitles" localSheetId="0" hidden="1">'LOS 2 Vario'!$1:$2</definedName>
    <definedName name="Z_545A82D5_CEBB_11D5_AAAF_400062300022_.wvu.Rows" localSheetId="0" hidden="1">'LOS 2 Vario'!#REF!,'LOS 2 Vario'!#REF!,'LOS 2 Vario'!#REF!</definedName>
    <definedName name="Z_7EAF45E1_E96F_11D5_9EA0_400062300025_.wvu.PrintArea" localSheetId="0" hidden="1">'LOS 2 Vario'!#REF!</definedName>
    <definedName name="Z_7EAF45E1_E96F_11D5_9EA0_400062300025_.wvu.PrintTitles" localSheetId="0" hidden="1">'LOS 2 Vario'!$1:$2</definedName>
    <definedName name="Z_7EAF45E1_E96F_11D5_9EA0_400062300025_.wvu.Rows" localSheetId="0" hidden="1">'LOS 2 Vario'!#REF!,'LOS 2 Vario'!#REF!,'LOS 2 Vario'!#REF!</definedName>
    <definedName name="Z_80CBAF31_E88D_11D5_9E9D_400062300025_.wvu.PrintArea" localSheetId="0" hidden="1">'LOS 2 Vario'!#REF!</definedName>
    <definedName name="Z_80CBAF31_E88D_11D5_9E9D_400062300025_.wvu.PrintTitles" localSheetId="0" hidden="1">'LOS 2 Vario'!$1:$2</definedName>
    <definedName name="Z_80CBAF31_E88D_11D5_9E9D_400062300025_.wvu.Rows" localSheetId="0" hidden="1">'LOS 2 Vario'!#REF!,'LOS 2 Vario'!#REF!,'LOS 2 Vario'!#REF!</definedName>
    <definedName name="Z_BC245DB1_BE09_11D5_BD5B_400062300021_.wvu.PrintArea" localSheetId="0" hidden="1">'LOS 2 Vario'!#REF!</definedName>
    <definedName name="Z_BC245DB1_BE09_11D5_BD5B_400062300021_.wvu.PrintTitles" localSheetId="0" hidden="1">'LOS 2 Vario'!$1:$2</definedName>
    <definedName name="Z_BC245DB1_BE09_11D5_BD5B_400062300021_.wvu.Rows" localSheetId="0" hidden="1">'LOS 2 Vario'!#REF!,'LOS 2 Vario'!#REF!,'LOS 2 Vario'!#REF!</definedName>
    <definedName name="Z_F168FE3B_BE18_11D5_BA71_00B0D0ECB40D_.wvu.PrintArea" localSheetId="0" hidden="1">'LOS 2 Vario'!#REF!</definedName>
    <definedName name="Z_F168FE3B_BE18_11D5_BA71_00B0D0ECB40D_.wvu.PrintTitles" localSheetId="0" hidden="1">'LOS 2 Vario'!$1:$2</definedName>
    <definedName name="Z_F168FE3B_BE18_11D5_BA71_00B0D0ECB40D_.wvu.Rows" localSheetId="0" hidden="1">'LOS 2 Vario'!#REF!,'LOS 2 Vario'!#REF!,'LOS 2 Vario'!#REF!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5" l="1"/>
  <c r="E45" i="5"/>
  <c r="E44" i="5"/>
  <c r="E43" i="5"/>
  <c r="E42" i="5"/>
  <c r="K69" i="5" l="1"/>
  <c r="K71" i="5" s="1"/>
  <c r="K46" i="5"/>
  <c r="K45" i="5"/>
  <c r="K44" i="5"/>
  <c r="K43" i="5"/>
  <c r="K42" i="5"/>
  <c r="K48" i="5" l="1"/>
  <c r="K77" i="5" s="1"/>
  <c r="K78" i="5" s="1"/>
  <c r="K81" i="5" s="1"/>
</calcChain>
</file>

<file path=xl/sharedStrings.xml><?xml version="1.0" encoding="utf-8"?>
<sst xmlns="http://schemas.openxmlformats.org/spreadsheetml/2006/main" count="49" uniqueCount="36">
  <si>
    <t>Pos.</t>
  </si>
  <si>
    <t>Menge</t>
  </si>
  <si>
    <t>Einh.</t>
  </si>
  <si>
    <t>Einh.-Preis      [€]</t>
  </si>
  <si>
    <t>Ges.-Preis          [€]</t>
  </si>
  <si>
    <t xml:space="preserve"> </t>
  </si>
  <si>
    <t>Pos. 1</t>
  </si>
  <si>
    <t>Pos. 2</t>
  </si>
  <si>
    <t>Gesamtsumme - Netto</t>
  </si>
  <si>
    <t xml:space="preserve"> =</t>
  </si>
  <si>
    <t>Mehrwertsteuer (19%)</t>
  </si>
  <si>
    <t xml:space="preserve">         +</t>
  </si>
  <si>
    <t>Gesamtsumme - Brutto</t>
  </si>
  <si>
    <t>Abfallbehälter Vario 120 L</t>
  </si>
  <si>
    <t>Stück</t>
  </si>
  <si>
    <t>Transponder HDX, 134,2 kHz</t>
  </si>
  <si>
    <t>1.</t>
  </si>
  <si>
    <t xml:space="preserve">Transponder </t>
  </si>
  <si>
    <t>Für sämtliche Abfallbehälter gelten folgende Konfigurationen:</t>
  </si>
  <si>
    <t>Leistungsverzeichnis LOS 2</t>
  </si>
  <si>
    <t>2-Rad-Behälter</t>
  </si>
  <si>
    <t>2.</t>
  </si>
  <si>
    <r>
      <rPr>
        <b/>
        <sz val="10"/>
        <rFont val="Arial"/>
        <family val="2"/>
      </rPr>
      <t>grauer Kunststoffdeckel</t>
    </r>
    <r>
      <rPr>
        <sz val="10"/>
        <rFont val="Arial"/>
        <family val="2"/>
      </rPr>
      <t xml:space="preserve"> für Abfallbehälter Vario 120 l (Pos. 1.1.), inkl. Deckelbolzen</t>
    </r>
  </si>
  <si>
    <t>In den entsprechenden Einheitspreisen sind eventuelle Lieferkosten/Frachtkosten mit einzuberechnen.</t>
  </si>
  <si>
    <r>
      <rPr>
        <b/>
        <sz val="10"/>
        <rFont val="Arial"/>
        <family val="2"/>
      </rPr>
      <t>grüner Kunststoffdeckel</t>
    </r>
    <r>
      <rPr>
        <sz val="10"/>
        <rFont val="Arial"/>
        <family val="2"/>
      </rPr>
      <t xml:space="preserve"> für Abfallbehälter Vario 120 l (Pos. 1.1.), inkl. Deckelbolzen</t>
    </r>
  </si>
  <si>
    <r>
      <rPr>
        <b/>
        <sz val="10"/>
        <rFont val="Arial"/>
        <family val="2"/>
      </rPr>
      <t>roter Kunststoffdeckel</t>
    </r>
    <r>
      <rPr>
        <sz val="10"/>
        <rFont val="Arial"/>
        <family val="2"/>
      </rPr>
      <t xml:space="preserve"> für Abfallbehälter Vario 120l (Pos. 1.1.), inkl. Deckelbolzen</t>
    </r>
  </si>
  <si>
    <t>Rahmenvereinabarung für die Lieferung von Abfallbehältern - LOS 2</t>
  </si>
  <si>
    <t>Sonstige Informationen</t>
  </si>
  <si>
    <r>
      <rPr>
        <b/>
        <sz val="10"/>
        <rFont val="Arial"/>
        <family val="2"/>
      </rPr>
      <t>Rumpf MGB Vario 120 l Inhalt</t>
    </r>
    <r>
      <rPr>
        <sz val="10"/>
        <rFont val="Arial"/>
        <family val="2"/>
      </rPr>
      <t>, Farbe:</t>
    </r>
    <r>
      <rPr>
        <b/>
        <sz val="10"/>
        <rFont val="Arial"/>
        <family val="2"/>
      </rPr>
      <t xml:space="preserve"> grau</t>
    </r>
    <r>
      <rPr>
        <sz val="10"/>
        <rFont val="Arial"/>
        <family val="2"/>
      </rPr>
      <t xml:space="preserve">
inkl. Transponder HDX, 134,2 kHz montiert, inkl. Räder und Achse</t>
    </r>
  </si>
  <si>
    <t>Die Transponder sind grundsätzlich beim jeweiligen Rumpf einzukalkulieren. Sofern ein Tansponder beschädigt wird, ist dieser auszutauschen. Dazu wird der Einheitspreis für einzelne Ersatz-Transponder abgefragt</t>
  </si>
  <si>
    <t>Einh.-Preis [€]</t>
  </si>
  <si>
    <r>
      <rPr>
        <b/>
        <sz val="8"/>
        <rFont val="Arial"/>
        <family val="2"/>
      </rPr>
      <t xml:space="preserve">Material: </t>
    </r>
    <r>
      <rPr>
        <sz val="8"/>
        <rFont val="Arial"/>
        <family val="2"/>
      </rPr>
      <t xml:space="preserve">Wetterbeständiges und UV-stabilisiertes HDPE (Niederdruckpolyethylen)
</t>
    </r>
    <r>
      <rPr>
        <b/>
        <sz val="8"/>
        <rFont val="Arial"/>
        <family val="2"/>
      </rPr>
      <t xml:space="preserve">
Griffe:</t>
    </r>
    <r>
      <rPr>
        <sz val="8"/>
        <rFont val="Arial"/>
        <family val="2"/>
      </rPr>
      <t xml:space="preserve"> Die Griffausführung am Behälter muss ein sicheres und verletzungsfreies Fassen des Behälters ermöglichen.
</t>
    </r>
    <r>
      <rPr>
        <b/>
        <sz val="8"/>
        <rFont val="Arial"/>
        <family val="2"/>
      </rPr>
      <t>Chipnest:</t>
    </r>
    <r>
      <rPr>
        <sz val="8"/>
        <rFont val="Arial"/>
        <family val="2"/>
      </rPr>
      <t xml:space="preserve"> nach RAL-GZ 951/1
</t>
    </r>
    <r>
      <rPr>
        <b/>
        <sz val="8"/>
        <rFont val="Arial"/>
        <family val="2"/>
      </rPr>
      <t>Deckel:</t>
    </r>
    <r>
      <rPr>
        <sz val="8"/>
        <rFont val="Arial"/>
        <family val="2"/>
      </rPr>
      <t xml:space="preserve"> Die Deckel sollen mit einer 2-fach-Scharnierung und mindestens einer 3-fach Rumpfanbindung ausgestattet sein. Ein einfaches und zerstörungsfreies Wechseln der Deckel mit Spezialwerkzeug ohne Zerstörung der Deckelnieten muss möglich sein. Die Deckel sollen mit passenden Deckelbolzen geliefert werden.
</t>
    </r>
    <r>
      <rPr>
        <b/>
        <sz val="8"/>
        <rFont val="Arial"/>
        <family val="2"/>
      </rPr>
      <t>Räder / Achsen</t>
    </r>
    <r>
      <rPr>
        <sz val="8"/>
        <rFont val="Arial"/>
        <family val="2"/>
      </rPr>
      <t>: Die Abfallbehälter sollen mit vollgummibereiften Räder ausgestattet sein. Die Achsen müssen recyclingfähig und korrosionsgeschützt sein.</t>
    </r>
  </si>
  <si>
    <r>
      <rPr>
        <b/>
        <sz val="10"/>
        <rFont val="Arial"/>
        <family val="2"/>
      </rPr>
      <t xml:space="preserve">Vario-Einsatz, 40 l, </t>
    </r>
    <r>
      <rPr>
        <sz val="10"/>
        <rFont val="Arial"/>
        <family val="2"/>
      </rPr>
      <t xml:space="preserve">Typ rund, in </t>
    </r>
    <r>
      <rPr>
        <b/>
        <sz val="10"/>
        <rFont val="Arial"/>
        <family val="2"/>
      </rPr>
      <t>Grau</t>
    </r>
    <r>
      <rPr>
        <sz val="10"/>
        <rFont val="Arial"/>
        <family val="2"/>
      </rPr>
      <t xml:space="preserve"> für Grundbehälter VARIO 120 l (Pos 1.1.)</t>
    </r>
  </si>
  <si>
    <t>Die angebotenen Müllgroßbehälter müssen der Anforderung der DIN EN 840 entsprechen. Zusätzlich muss für die angebotenen Abehälter das RAL-GZ 951/1 oder ein gleichwertiger Qualitätsnachweis vorliegen. Die Einhaltung der Anforderungen ist jeweils durch die entsprechenden Zertifikate / Prüfzeugnisse  nachzuweisen. Die jeweiligen Dokumente sind für jede angebotene Behältergröße den Angebotsunterlagen beizufügen.
Die Behälterrümpfe müssen aus mindestens 80% Post-Consumer-Rezyklat bestehen. Der Nachweis ist durch Zertifikate oder Herstellererklärungen vorzulegen.</t>
  </si>
  <si>
    <t xml:space="preserve">Die voraussichtliche Abnahmemenge an Abfallbehälter (Rumpf + Deckel) innerhalb der Vertragslaufzeit beträgt jährlich etwa 1.280 Abfallbehälter (Korpusse + Deckel + Transponder) und etwa 1.500 Vario-Einsätze.  Im folgenden Leistungsverzeichnis sind die zu erwartenden Mengen der Tonnen-Einzelteile für 01.01.2027 - 31.12.2029 zu sehen. Die genannten Mengen basieren auf den Bestellungen der letzten drei Jahre und wurden auf Grundlage dieser Bestelldaten als unverbindliche Schätzmengen ermittelt. Sie begründen keine Abnahmeverpflichtung. Die tatsächliche Gesamtmenge kann sowohl über- als auch unterschritten werden.
</t>
  </si>
  <si>
    <t>Hinweis: Beachten Sie, dass die Preisanpassungsklausel (Anlage 14) ein fester Bestandteil der aktuellen Rahmenvereinbarung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</si>
</sst>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quot;€&quot;"/>
    <numFmt numFmtId="165" formatCode="0&quot;.&quot;"/>
    <numFmt numFmtId="166" formatCode="#,##0.00\ _€"/>
    <numFmt numFmtId="167" formatCode="_-* #,##0.00\ [$€-407]_-;\-* #,##0.00\ [$€-407]_-;_-* &quot;-&quot;??\ [$€-407]_-;_-@_-"/>
  </numFmts>
  <fonts count="21">
    <font>
      <sz val="11"/>
      <color theme="1"/>
      <name val="Arial"/>
      <family val="2"/>
    </font>
    <font>
      <sz val="10"/>
      <name val="Arial"/>
      <family val="2"/>
    </font>
    <font>
      <b/>
      <sz val="10"/>
      <name val="Arial"/>
      <family val="2"/>
    </font>
    <font>
      <sz val="10"/>
      <name val="Helv"/>
    </font>
    <font>
      <b/>
      <sz val="12"/>
      <name val="Arial"/>
      <family val="2"/>
    </font>
    <font>
      <sz val="10"/>
      <name val="Arial"/>
      <family val="2"/>
    </font>
    <font>
      <sz val="12"/>
      <name val="Arial"/>
      <family val="2"/>
    </font>
    <font>
      <sz val="9"/>
      <name val="Arial"/>
      <family val="2"/>
    </font>
    <font>
      <sz val="8"/>
      <name val="Arial"/>
      <family val="2"/>
    </font>
    <font>
      <b/>
      <sz val="11"/>
      <name val="Arial"/>
      <family val="2"/>
    </font>
    <font>
      <sz val="11"/>
      <name val="Arial"/>
      <family val="2"/>
    </font>
    <font>
      <sz val="10"/>
      <name val="CG Times"/>
      <family val="1"/>
    </font>
    <font>
      <sz val="10"/>
      <color theme="1"/>
      <name val="Arial"/>
      <family val="2"/>
    </font>
    <font>
      <sz val="10"/>
      <color rgb="FFFF0000"/>
      <name val="Arial"/>
      <family val="2"/>
    </font>
    <font>
      <sz val="8"/>
      <name val="Helv"/>
    </font>
    <font>
      <sz val="10"/>
      <name val="Modern"/>
    </font>
    <font>
      <sz val="8"/>
      <color rgb="FFFF0000"/>
      <name val="Arial"/>
      <family val="2"/>
    </font>
    <font>
      <b/>
      <sz val="14"/>
      <name val="Arial"/>
      <family val="2"/>
    </font>
    <font>
      <b/>
      <sz val="10"/>
      <color theme="1"/>
      <name val="Arial"/>
      <family val="2"/>
    </font>
    <font>
      <sz val="9"/>
      <name val="Helv"/>
    </font>
    <font>
      <b/>
      <sz val="8"/>
      <name val="Arial"/>
      <family val="2"/>
    </font>
  </fonts>
  <fills count="3">
    <fill>
      <patternFill patternType="none"/>
    </fill>
    <fill>
      <patternFill patternType="gray125"/>
    </fill>
    <fill>
      <patternFill patternType="solid">
        <fgColor indexed="65"/>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8">
    <xf numFmtId="0" fontId="0" fillId="0" borderId="0"/>
    <xf numFmtId="0" fontId="3" fillId="0" borderId="0"/>
    <xf numFmtId="0" fontId="5" fillId="0" borderId="0"/>
    <xf numFmtId="0" fontId="3" fillId="0" borderId="0"/>
    <xf numFmtId="0" fontId="3" fillId="0" borderId="0"/>
    <xf numFmtId="44" fontId="5" fillId="0" borderId="0" applyFont="0" applyFill="0" applyBorder="0" applyAlignment="0" applyProtection="0"/>
    <xf numFmtId="0" fontId="14" fillId="0" borderId="0">
      <alignment vertical="top" wrapText="1"/>
    </xf>
    <xf numFmtId="0" fontId="3" fillId="0" borderId="0"/>
  </cellStyleXfs>
  <cellXfs count="117">
    <xf numFmtId="0" fontId="0" fillId="0" borderId="0" xfId="0"/>
    <xf numFmtId="0" fontId="1" fillId="0" borderId="0" xfId="1" applyFont="1" applyBorder="1" applyAlignment="1" applyProtection="1">
      <alignment vertical="top"/>
      <protection locked="0"/>
    </xf>
    <xf numFmtId="0" fontId="4" fillId="0" borderId="0" xfId="1" applyFont="1" applyBorder="1" applyAlignment="1" applyProtection="1">
      <alignment vertical="top" wrapText="1"/>
      <protection locked="0"/>
    </xf>
    <xf numFmtId="164" fontId="6" fillId="0" borderId="0" xfId="1" applyNumberFormat="1" applyFont="1" applyBorder="1" applyAlignment="1" applyProtection="1">
      <alignment vertical="top"/>
      <protection locked="0"/>
    </xf>
    <xf numFmtId="164" fontId="4" fillId="0" borderId="0" xfId="1" applyNumberFormat="1" applyFont="1" applyBorder="1" applyAlignment="1" applyProtection="1">
      <alignment vertical="top"/>
      <protection locked="0"/>
    </xf>
    <xf numFmtId="0" fontId="4" fillId="0" borderId="0" xfId="3" applyFont="1" applyAlignment="1" applyProtection="1">
      <alignment vertical="center"/>
      <protection locked="0"/>
    </xf>
    <xf numFmtId="164" fontId="2" fillId="0" borderId="0" xfId="1" applyNumberFormat="1" applyFont="1" applyBorder="1" applyAlignment="1" applyProtection="1">
      <alignment vertical="top"/>
      <protection locked="0"/>
    </xf>
    <xf numFmtId="0" fontId="2" fillId="0" borderId="0" xfId="3" applyFont="1" applyAlignment="1" applyProtection="1">
      <alignment vertical="center"/>
      <protection locked="0"/>
    </xf>
    <xf numFmtId="0" fontId="2" fillId="0" borderId="0" xfId="4" applyFont="1" applyBorder="1" applyAlignment="1" applyProtection="1">
      <alignment horizontal="left" vertical="top"/>
      <protection locked="0"/>
    </xf>
    <xf numFmtId="0" fontId="2" fillId="0" borderId="0" xfId="4" applyFont="1" applyBorder="1" applyAlignment="1" applyProtection="1">
      <alignment horizontal="right" vertical="top"/>
      <protection locked="0"/>
    </xf>
    <xf numFmtId="166" fontId="2" fillId="0" borderId="0" xfId="2" applyNumberFormat="1" applyFont="1" applyBorder="1" applyAlignment="1" applyProtection="1">
      <alignment horizontal="center" vertical="top" wrapText="1"/>
      <protection locked="0"/>
    </xf>
    <xf numFmtId="0" fontId="2" fillId="0" borderId="0" xfId="2" applyFont="1" applyBorder="1" applyAlignment="1" applyProtection="1">
      <alignment horizontal="center" vertical="top" wrapText="1"/>
      <protection locked="0"/>
    </xf>
    <xf numFmtId="0" fontId="1" fillId="0" borderId="0" xfId="4" applyFont="1" applyAlignment="1" applyProtection="1">
      <alignment horizontal="center"/>
      <protection locked="0"/>
    </xf>
    <xf numFmtId="0" fontId="11" fillId="0" borderId="0" xfId="4" applyFont="1" applyProtection="1">
      <protection locked="0"/>
    </xf>
    <xf numFmtId="165" fontId="2" fillId="0" borderId="0" xfId="4" applyNumberFormat="1" applyFont="1" applyBorder="1" applyAlignment="1" applyProtection="1">
      <alignment horizontal="left" vertical="top"/>
      <protection locked="0"/>
    </xf>
    <xf numFmtId="165" fontId="15" fillId="0" borderId="0" xfId="4" applyNumberFormat="1" applyFont="1" applyAlignment="1" applyProtection="1">
      <alignment vertical="top"/>
      <protection locked="0"/>
    </xf>
    <xf numFmtId="0" fontId="15" fillId="0" borderId="0" xfId="4" applyFont="1" applyBorder="1" applyAlignment="1" applyProtection="1">
      <alignment horizontal="left" vertical="top"/>
      <protection locked="0"/>
    </xf>
    <xf numFmtId="0" fontId="15" fillId="0" borderId="0" xfId="4" applyFont="1" applyBorder="1" applyAlignment="1" applyProtection="1">
      <alignment vertical="top"/>
      <protection locked="0"/>
    </xf>
    <xf numFmtId="0" fontId="15" fillId="0" borderId="0" xfId="4" applyFont="1" applyAlignment="1" applyProtection="1">
      <alignment horizontal="left" vertical="top"/>
      <protection locked="0"/>
    </xf>
    <xf numFmtId="0" fontId="11" fillId="0" borderId="0" xfId="4" applyFont="1" applyAlignment="1" applyProtection="1">
      <alignment vertical="top" wrapText="1"/>
      <protection locked="0"/>
    </xf>
    <xf numFmtId="164" fontId="11" fillId="0" borderId="0" xfId="4" applyNumberFormat="1" applyFont="1" applyAlignment="1" applyProtection="1">
      <protection locked="0"/>
    </xf>
    <xf numFmtId="164" fontId="11" fillId="0" borderId="0" xfId="4" applyNumberFormat="1" applyFont="1" applyProtection="1">
      <protection locked="0"/>
    </xf>
    <xf numFmtId="165" fontId="4" fillId="0" borderId="0" xfId="1" applyNumberFormat="1" applyFont="1" applyBorder="1" applyAlignment="1" applyProtection="1">
      <alignment vertical="top"/>
    </xf>
    <xf numFmtId="165" fontId="2" fillId="0" borderId="0" xfId="1" applyNumberFormat="1" applyFont="1" applyBorder="1" applyAlignment="1" applyProtection="1">
      <alignment vertical="top"/>
      <protection locked="0"/>
    </xf>
    <xf numFmtId="0" fontId="2" fillId="0" borderId="0" xfId="1" applyFont="1" applyBorder="1" applyAlignment="1" applyProtection="1">
      <alignment horizontal="left" vertical="top"/>
      <protection locked="0"/>
    </xf>
    <xf numFmtId="0" fontId="1" fillId="0" borderId="0" xfId="1" applyFont="1" applyBorder="1" applyAlignment="1" applyProtection="1">
      <alignment horizontal="left" vertical="top"/>
      <protection locked="0"/>
    </xf>
    <xf numFmtId="0" fontId="2" fillId="0" borderId="0" xfId="1" applyFont="1" applyBorder="1" applyAlignment="1" applyProtection="1">
      <alignment vertical="top" wrapText="1"/>
      <protection locked="0"/>
    </xf>
    <xf numFmtId="164" fontId="1" fillId="0" borderId="0" xfId="1" applyNumberFormat="1" applyFont="1" applyBorder="1" applyAlignment="1" applyProtection="1">
      <alignment vertical="top"/>
      <protection locked="0"/>
    </xf>
    <xf numFmtId="165" fontId="2" fillId="0" borderId="0" xfId="4" applyNumberFormat="1" applyFont="1" applyBorder="1" applyAlignment="1" applyProtection="1">
      <alignment horizontal="center" vertical="top"/>
      <protection locked="0"/>
    </xf>
    <xf numFmtId="0" fontId="2" fillId="0" borderId="0" xfId="4" applyFont="1" applyBorder="1" applyAlignment="1" applyProtection="1">
      <alignment vertical="top" wrapText="1"/>
      <protection locked="0"/>
    </xf>
    <xf numFmtId="0" fontId="5" fillId="0" borderId="0" xfId="2" applyFill="1" applyBorder="1" applyAlignment="1" applyProtection="1">
      <alignment horizontal="left" vertical="center" wrapText="1"/>
    </xf>
    <xf numFmtId="0" fontId="1" fillId="0" borderId="0" xfId="1" applyFont="1" applyBorder="1" applyAlignment="1" applyProtection="1">
      <alignment horizontal="center" vertical="top"/>
      <protection locked="0"/>
    </xf>
    <xf numFmtId="165" fontId="9" fillId="0" borderId="0" xfId="1" applyNumberFormat="1" applyFont="1" applyAlignment="1" applyProtection="1">
      <alignment vertical="top"/>
      <protection locked="0"/>
    </xf>
    <xf numFmtId="0" fontId="10" fillId="0" borderId="0" xfId="1" applyFont="1" applyBorder="1" applyAlignment="1" applyProtection="1">
      <alignment vertical="top"/>
      <protection locked="0"/>
    </xf>
    <xf numFmtId="0" fontId="9" fillId="0" borderId="0" xfId="1" applyFont="1" applyBorder="1" applyAlignment="1" applyProtection="1">
      <alignment vertical="top" wrapText="1"/>
      <protection locked="0"/>
    </xf>
    <xf numFmtId="165" fontId="1" fillId="0" borderId="0" xfId="1" applyNumberFormat="1" applyFont="1" applyAlignment="1" applyProtection="1">
      <alignment vertical="top" wrapText="1"/>
      <protection locked="0"/>
    </xf>
    <xf numFmtId="0" fontId="1" fillId="0" borderId="0" xfId="1" applyFont="1" applyBorder="1" applyAlignment="1" applyProtection="1">
      <alignment vertical="top" wrapText="1"/>
      <protection locked="0"/>
    </xf>
    <xf numFmtId="165" fontId="1" fillId="0" borderId="0" xfId="1" applyNumberFormat="1" applyFont="1" applyAlignment="1" applyProtection="1">
      <alignment vertical="top"/>
      <protection locked="0"/>
    </xf>
    <xf numFmtId="165" fontId="13" fillId="0" borderId="0" xfId="1" applyNumberFormat="1" applyFont="1" applyAlignment="1" applyProtection="1">
      <alignment vertical="top" wrapText="1"/>
      <protection locked="0"/>
    </xf>
    <xf numFmtId="0" fontId="13" fillId="0" borderId="0" xfId="1" applyFont="1" applyBorder="1" applyAlignment="1" applyProtection="1">
      <alignment vertical="top" wrapText="1"/>
      <protection locked="0"/>
    </xf>
    <xf numFmtId="164" fontId="12" fillId="0" borderId="0" xfId="1" applyNumberFormat="1" applyFont="1" applyBorder="1" applyAlignment="1" applyProtection="1">
      <alignment vertical="top"/>
      <protection locked="0"/>
    </xf>
    <xf numFmtId="0" fontId="5" fillId="0" borderId="0" xfId="2" applyAlignment="1">
      <alignment vertical="top"/>
    </xf>
    <xf numFmtId="0" fontId="4" fillId="0" borderId="0" xfId="3" applyFont="1" applyBorder="1" applyAlignment="1">
      <alignment horizontal="right" vertical="top" wrapText="1"/>
    </xf>
    <xf numFmtId="0" fontId="4" fillId="0" borderId="0" xfId="3" applyFont="1" applyBorder="1" applyAlignment="1">
      <alignment vertical="top"/>
    </xf>
    <xf numFmtId="0" fontId="4" fillId="0" borderId="0" xfId="2" applyFont="1" applyAlignment="1">
      <alignment vertical="top"/>
    </xf>
    <xf numFmtId="0" fontId="4" fillId="0" borderId="0" xfId="2" applyFont="1" applyAlignment="1">
      <alignment horizontal="right" vertical="top"/>
    </xf>
    <xf numFmtId="0" fontId="2" fillId="0" borderId="0" xfId="2" applyFont="1" applyAlignment="1">
      <alignment horizontal="right" vertical="top"/>
    </xf>
    <xf numFmtId="164" fontId="5" fillId="0" borderId="0" xfId="2" applyNumberFormat="1" applyAlignment="1">
      <alignment vertical="top"/>
    </xf>
    <xf numFmtId="0" fontId="17" fillId="0" borderId="0" xfId="2" applyFont="1" applyAlignment="1">
      <alignment vertical="top"/>
    </xf>
    <xf numFmtId="0" fontId="1" fillId="0" borderId="0" xfId="2" applyFont="1" applyFill="1" applyBorder="1" applyAlignment="1" applyProtection="1">
      <alignment horizontal="left" vertical="top" wrapText="1"/>
    </xf>
    <xf numFmtId="15" fontId="1" fillId="0" borderId="0" xfId="0" applyNumberFormat="1" applyFont="1" applyFill="1" applyBorder="1" applyAlignment="1">
      <alignment vertical="center" wrapText="1"/>
    </xf>
    <xf numFmtId="0" fontId="10" fillId="0" borderId="0" xfId="0" applyFont="1" applyFill="1" applyBorder="1" applyAlignment="1">
      <alignment vertical="center" wrapText="1"/>
    </xf>
    <xf numFmtId="165" fontId="1" fillId="0" borderId="0" xfId="1" applyNumberFormat="1" applyFont="1" applyBorder="1" applyAlignment="1" applyProtection="1">
      <alignment vertical="top" wrapText="1"/>
      <protection locked="0"/>
    </xf>
    <xf numFmtId="0" fontId="1" fillId="0" borderId="0" xfId="1" applyFont="1" applyBorder="1" applyAlignment="1" applyProtection="1">
      <alignment horizontal="left" vertical="top" wrapText="1"/>
      <protection locked="0"/>
    </xf>
    <xf numFmtId="0" fontId="1" fillId="0" borderId="0" xfId="2" applyFont="1" applyBorder="1" applyAlignment="1" applyProtection="1">
      <alignment horizontal="left" vertical="top"/>
      <protection locked="0"/>
    </xf>
    <xf numFmtId="165" fontId="1" fillId="0" borderId="0" xfId="1" applyNumberFormat="1" applyFont="1" applyBorder="1" applyAlignment="1" applyProtection="1">
      <alignment horizontal="right" vertical="top" wrapText="1"/>
      <protection locked="0"/>
    </xf>
    <xf numFmtId="167" fontId="1" fillId="0" borderId="1" xfId="7" applyNumberFormat="1" applyFont="1" applyBorder="1" applyAlignment="1" applyProtection="1">
      <protection locked="0"/>
    </xf>
    <xf numFmtId="165" fontId="1" fillId="0" borderId="0" xfId="1" applyNumberFormat="1" applyFont="1" applyBorder="1" applyAlignment="1" applyProtection="1">
      <alignment vertical="top"/>
      <protection locked="0"/>
    </xf>
    <xf numFmtId="165" fontId="9" fillId="0" borderId="0" xfId="1" applyNumberFormat="1" applyFont="1" applyBorder="1" applyAlignment="1" applyProtection="1">
      <alignment vertical="top"/>
      <protection locked="0"/>
    </xf>
    <xf numFmtId="15" fontId="1" fillId="0" borderId="0" xfId="0" applyNumberFormat="1" applyFont="1" applyFill="1" applyBorder="1" applyAlignment="1">
      <alignment vertical="top" wrapText="1"/>
    </xf>
    <xf numFmtId="0" fontId="1" fillId="0" borderId="0" xfId="0" applyFont="1" applyFill="1" applyBorder="1" applyAlignment="1">
      <alignment horizontal="left" vertical="top" wrapText="1"/>
    </xf>
    <xf numFmtId="0" fontId="4" fillId="0" borderId="0" xfId="1" applyFont="1" applyBorder="1" applyAlignment="1" applyProtection="1">
      <alignment horizontal="left" vertical="top"/>
    </xf>
    <xf numFmtId="164" fontId="1" fillId="0" borderId="0" xfId="1" applyNumberFormat="1" applyFont="1" applyBorder="1" applyAlignment="1" applyProtection="1">
      <alignment horizontal="center" vertical="top"/>
      <protection locked="0"/>
    </xf>
    <xf numFmtId="0" fontId="10" fillId="0" borderId="0" xfId="1" applyFont="1" applyBorder="1" applyAlignment="1" applyProtection="1">
      <alignment horizontal="left" vertical="top"/>
      <protection locked="0"/>
    </xf>
    <xf numFmtId="164" fontId="9" fillId="0" borderId="0" xfId="1" applyNumberFormat="1" applyFont="1" applyBorder="1" applyAlignment="1" applyProtection="1">
      <alignment vertical="top"/>
      <protection locked="0"/>
    </xf>
    <xf numFmtId="0" fontId="8" fillId="0" borderId="0" xfId="1" applyFont="1" applyBorder="1" applyAlignment="1" applyProtection="1">
      <alignment vertical="top" wrapText="1"/>
      <protection locked="0"/>
    </xf>
    <xf numFmtId="164" fontId="3" fillId="0" borderId="0" xfId="1" applyNumberFormat="1" applyFont="1" applyBorder="1" applyAlignment="1" applyProtection="1">
      <alignment vertical="top"/>
      <protection locked="0"/>
    </xf>
    <xf numFmtId="165" fontId="13" fillId="0" borderId="0" xfId="1" applyNumberFormat="1" applyFont="1" applyBorder="1" applyAlignment="1" applyProtection="1">
      <alignment vertical="top" wrapText="1"/>
      <protection locked="0"/>
    </xf>
    <xf numFmtId="0" fontId="13" fillId="0" borderId="0" xfId="1" applyFont="1" applyBorder="1" applyAlignment="1" applyProtection="1">
      <alignment horizontal="left" vertical="top" wrapText="1"/>
      <protection locked="0"/>
    </xf>
    <xf numFmtId="0" fontId="16" fillId="0" borderId="0" xfId="1" applyFont="1" applyBorder="1" applyAlignment="1" applyProtection="1">
      <alignment vertical="top" wrapText="1"/>
      <protection locked="0"/>
    </xf>
    <xf numFmtId="165" fontId="15" fillId="0" borderId="0" xfId="4" applyNumberFormat="1" applyFont="1" applyBorder="1" applyAlignment="1" applyProtection="1">
      <alignment vertical="top"/>
      <protection locked="0"/>
    </xf>
    <xf numFmtId="0" fontId="11" fillId="0" borderId="0" xfId="4" applyFont="1" applyBorder="1" applyAlignment="1" applyProtection="1">
      <alignment vertical="top" wrapText="1"/>
      <protection locked="0"/>
    </xf>
    <xf numFmtId="164" fontId="11" fillId="0" borderId="0" xfId="4" applyNumberFormat="1" applyFont="1" applyBorder="1" applyAlignment="1" applyProtection="1">
      <protection locked="0"/>
    </xf>
    <xf numFmtId="164" fontId="11" fillId="0" borderId="0" xfId="4" applyNumberFormat="1" applyFont="1" applyBorder="1" applyProtection="1">
      <protection locked="0"/>
    </xf>
    <xf numFmtId="165" fontId="9" fillId="0" borderId="0" xfId="1" applyNumberFormat="1" applyFont="1" applyBorder="1" applyAlignment="1" applyProtection="1">
      <alignment horizontal="right" vertical="top"/>
      <protection locked="0"/>
    </xf>
    <xf numFmtId="0" fontId="14" fillId="0" borderId="0" xfId="6" applyBorder="1" applyAlignment="1">
      <alignment horizontal="left" vertical="top" wrapText="1"/>
    </xf>
    <xf numFmtId="164" fontId="18" fillId="0" borderId="0" xfId="1" applyNumberFormat="1" applyFont="1" applyBorder="1" applyAlignment="1" applyProtection="1">
      <alignment vertical="top"/>
      <protection locked="0"/>
    </xf>
    <xf numFmtId="164" fontId="18" fillId="0" borderId="6" xfId="1" applyNumberFormat="1" applyFont="1" applyBorder="1" applyAlignment="1" applyProtection="1">
      <alignment vertical="top"/>
      <protection locked="0"/>
    </xf>
    <xf numFmtId="0" fontId="17" fillId="0" borderId="0" xfId="3" applyFont="1" applyBorder="1" applyAlignment="1">
      <alignment vertical="top"/>
    </xf>
    <xf numFmtId="164" fontId="2" fillId="2" borderId="0" xfId="3" applyNumberFormat="1" applyFont="1" applyFill="1" applyBorder="1" applyAlignment="1" applyProtection="1">
      <alignment vertical="top"/>
      <protection locked="0"/>
    </xf>
    <xf numFmtId="0" fontId="4" fillId="0" borderId="0" xfId="2" applyFont="1" applyBorder="1" applyAlignment="1">
      <alignment vertical="top"/>
    </xf>
    <xf numFmtId="0" fontId="4" fillId="0" borderId="0" xfId="2" applyFont="1" applyBorder="1" applyAlignment="1">
      <alignment horizontal="right" vertical="top"/>
    </xf>
    <xf numFmtId="0" fontId="5" fillId="0" borderId="0" xfId="2" applyBorder="1" applyAlignment="1">
      <alignment vertical="top"/>
    </xf>
    <xf numFmtId="164" fontId="2" fillId="0" borderId="0" xfId="2" applyNumberFormat="1" applyFont="1" applyBorder="1" applyAlignment="1">
      <alignment vertical="top"/>
    </xf>
    <xf numFmtId="0" fontId="2" fillId="0" borderId="0" xfId="2" applyFont="1" applyBorder="1" applyAlignment="1">
      <alignment horizontal="right" vertical="top"/>
    </xf>
    <xf numFmtId="164" fontId="5" fillId="0" borderId="0" xfId="2" applyNumberFormat="1" applyBorder="1" applyAlignment="1">
      <alignment vertical="top"/>
    </xf>
    <xf numFmtId="0" fontId="1" fillId="0" borderId="0" xfId="1" applyNumberFormat="1" applyFont="1" applyBorder="1" applyAlignment="1" applyProtection="1">
      <alignment horizontal="left" vertical="top" wrapText="1"/>
      <protection locked="0"/>
    </xf>
    <xf numFmtId="0" fontId="14" fillId="0" borderId="0" xfId="6" applyAlignment="1">
      <alignment horizontal="left" vertical="top" wrapText="1"/>
    </xf>
    <xf numFmtId="164" fontId="2" fillId="0" borderId="6" xfId="1" applyNumberFormat="1" applyFont="1" applyBorder="1" applyAlignment="1" applyProtection="1">
      <alignment vertical="top"/>
      <protection locked="0"/>
    </xf>
    <xf numFmtId="165" fontId="1" fillId="0" borderId="0" xfId="1" applyNumberFormat="1" applyFont="1" applyAlignment="1" applyProtection="1">
      <alignment horizontal="left" vertical="top"/>
      <protection locked="0"/>
    </xf>
    <xf numFmtId="165" fontId="1" fillId="0" borderId="0" xfId="1" applyNumberFormat="1" applyFont="1" applyAlignment="1" applyProtection="1">
      <alignment horizontal="right" vertical="top"/>
      <protection locked="0"/>
    </xf>
    <xf numFmtId="164" fontId="1" fillId="0" borderId="9" xfId="1" applyNumberFormat="1" applyFont="1" applyBorder="1" applyAlignment="1" applyProtection="1">
      <alignment vertical="top"/>
      <protection locked="0"/>
    </xf>
    <xf numFmtId="164" fontId="1" fillId="2" borderId="9" xfId="1" applyNumberFormat="1" applyFont="1" applyFill="1" applyBorder="1" applyAlignment="1" applyProtection="1">
      <alignment vertical="top"/>
    </xf>
    <xf numFmtId="167" fontId="7" fillId="0" borderId="1" xfId="7" applyNumberFormat="1" applyFont="1" applyBorder="1" applyAlignment="1" applyProtection="1">
      <protection locked="0"/>
    </xf>
    <xf numFmtId="167" fontId="7" fillId="0" borderId="1" xfId="1" applyNumberFormat="1" applyFont="1" applyBorder="1" applyAlignment="1" applyProtection="1">
      <alignment wrapText="1"/>
    </xf>
    <xf numFmtId="167" fontId="7" fillId="0" borderId="2" xfId="7" applyNumberFormat="1" applyFont="1" applyBorder="1" applyAlignment="1" applyProtection="1">
      <protection locked="0"/>
    </xf>
    <xf numFmtId="167" fontId="7" fillId="0" borderId="0" xfId="1" applyNumberFormat="1" applyFont="1" applyBorder="1" applyAlignment="1" applyProtection="1">
      <alignment wrapText="1"/>
      <protection locked="0"/>
    </xf>
    <xf numFmtId="164" fontId="19" fillId="0" borderId="0" xfId="1" applyNumberFormat="1" applyFont="1" applyBorder="1" applyAlignment="1" applyProtection="1">
      <protection locked="0"/>
    </xf>
    <xf numFmtId="167" fontId="7" fillId="0" borderId="2" xfId="1" applyNumberFormat="1" applyFont="1" applyBorder="1" applyAlignment="1" applyProtection="1">
      <alignment wrapText="1"/>
    </xf>
    <xf numFmtId="0" fontId="10" fillId="0" borderId="0" xfId="1" applyFont="1" applyBorder="1" applyAlignment="1" applyProtection="1">
      <alignment horizontal="left" vertical="top" wrapText="1"/>
      <protection locked="0"/>
    </xf>
    <xf numFmtId="165" fontId="9" fillId="0" borderId="0" xfId="1" applyNumberFormat="1" applyFont="1" applyBorder="1" applyAlignment="1" applyProtection="1">
      <alignment horizontal="left" vertical="top"/>
      <protection locked="0"/>
    </xf>
    <xf numFmtId="0" fontId="14" fillId="0" borderId="0" xfId="6" applyBorder="1" applyAlignment="1">
      <alignment horizontal="left" vertical="top" wrapText="1"/>
    </xf>
    <xf numFmtId="165" fontId="17" fillId="0" borderId="0" xfId="1" applyNumberFormat="1" applyFont="1" applyBorder="1" applyAlignment="1" applyProtection="1">
      <alignment vertical="top"/>
    </xf>
    <xf numFmtId="0" fontId="2" fillId="0" borderId="0" xfId="1" applyFont="1" applyBorder="1" applyAlignment="1" applyProtection="1">
      <alignment horizontal="left" vertical="top"/>
    </xf>
    <xf numFmtId="165" fontId="4" fillId="0" borderId="0" xfId="1" applyNumberFormat="1" applyFont="1" applyBorder="1" applyAlignment="1" applyProtection="1">
      <alignment vertical="top"/>
      <protection locked="0"/>
    </xf>
    <xf numFmtId="0" fontId="14" fillId="0" borderId="0" xfId="6" applyBorder="1" applyAlignment="1">
      <alignment horizontal="left" vertical="top" wrapText="1"/>
    </xf>
    <xf numFmtId="0" fontId="14" fillId="0" borderId="0" xfId="6" applyBorder="1" applyAlignment="1">
      <alignment horizontal="left" vertical="top" wrapText="1"/>
    </xf>
    <xf numFmtId="0" fontId="8" fillId="0" borderId="0" xfId="6" applyFont="1" applyBorder="1" applyAlignment="1">
      <alignment horizontal="left" vertical="top" wrapText="1"/>
    </xf>
    <xf numFmtId="0" fontId="8" fillId="0" borderId="7" xfId="6" applyFont="1" applyBorder="1" applyAlignment="1">
      <alignment horizontal="left" vertical="top" wrapText="1"/>
    </xf>
    <xf numFmtId="0" fontId="8" fillId="0" borderId="1" xfId="6" applyFont="1" applyBorder="1" applyAlignment="1">
      <alignment horizontal="left" vertical="top" wrapText="1"/>
    </xf>
    <xf numFmtId="0" fontId="8" fillId="0" borderId="8" xfId="6" applyFont="1" applyBorder="1" applyAlignment="1">
      <alignment horizontal="left" vertical="top" wrapText="1"/>
    </xf>
    <xf numFmtId="165" fontId="9" fillId="0" borderId="4" xfId="1" applyNumberFormat="1" applyFont="1" applyBorder="1" applyAlignment="1" applyProtection="1">
      <alignment horizontal="left" vertical="top"/>
      <protection locked="0"/>
    </xf>
    <xf numFmtId="165" fontId="9" fillId="0" borderId="3" xfId="1" applyNumberFormat="1" applyFont="1" applyBorder="1" applyAlignment="1" applyProtection="1">
      <alignment horizontal="left" vertical="top"/>
      <protection locked="0"/>
    </xf>
    <xf numFmtId="165" fontId="9" fillId="0" borderId="5" xfId="1" applyNumberFormat="1" applyFont="1" applyBorder="1" applyAlignment="1" applyProtection="1">
      <alignment horizontal="left" vertical="top"/>
      <protection locked="0"/>
    </xf>
    <xf numFmtId="0" fontId="1" fillId="0" borderId="0" xfId="6" applyFont="1" applyBorder="1" applyAlignment="1">
      <alignment horizontal="left" vertical="top" wrapText="1"/>
    </xf>
    <xf numFmtId="0" fontId="8" fillId="0" borderId="0" xfId="6" applyFont="1" applyBorder="1" applyAlignment="1">
      <alignment horizontal="left" vertical="top" wrapText="1"/>
    </xf>
    <xf numFmtId="0" fontId="1" fillId="0" borderId="0" xfId="6" applyFont="1" applyBorder="1" applyAlignment="1">
      <alignment horizontal="left" vertical="top"/>
    </xf>
  </cellXfs>
  <cellStyles count="8">
    <cellStyle name="Erläuterungstexte" xfId="6"/>
    <cellStyle name="Standard" xfId="0" builtinId="0"/>
    <cellStyle name="Standard 2" xfId="2"/>
    <cellStyle name="Standard_KAT01H10" xfId="1"/>
    <cellStyle name="Standard_KAT03H10" xfId="4"/>
    <cellStyle name="Standard_KATB1H10" xfId="7"/>
    <cellStyle name="Standard_KOST_LK2" xfId="3"/>
    <cellStyle name="Währung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0</xdr:rowOff>
    </xdr:from>
    <xdr:to>
      <xdr:col>0</xdr:col>
      <xdr:colOff>0</xdr:colOff>
      <xdr:row>34</xdr:row>
      <xdr:rowOff>0</xdr:rowOff>
    </xdr:to>
    <xdr:sp macro="" textlink="">
      <xdr:nvSpPr>
        <xdr:cNvPr id="2" name="Text 10"/>
        <xdr:cNvSpPr txBox="1">
          <a:spLocks noChangeArrowheads="1"/>
        </xdr:cNvSpPr>
      </xdr:nvSpPr>
      <xdr:spPr bwMode="auto">
        <a:xfrm>
          <a:off x="0" y="165735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de-DE" sz="800" b="0" i="0" u="none" strike="noStrike" baseline="0">
              <a:solidFill>
                <a:srgbClr val="000000"/>
              </a:solidFill>
              <a:latin typeface="Helv"/>
            </a:rPr>
            <a:t>Das Abteufen der Bohrungen erfolgt im Trockenbohrverfahren gemäß folgender Angaben:</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Bohrgerät: #####</a:t>
          </a:r>
        </a:p>
        <a:p>
          <a:pPr algn="l" rtl="0">
            <a:defRPr sz="1000"/>
          </a:pPr>
          <a:r>
            <a:rPr lang="de-DE" sz="800" b="0" i="0" u="none" strike="noStrike" baseline="0">
              <a:solidFill>
                <a:srgbClr val="000000"/>
              </a:solidFill>
              <a:latin typeface="Helv"/>
            </a:rPr>
            <a:t>Bohrdurchmesser: mindestens DN 273, alternativ DN 324.</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Brunnenausbaumaterial: PVC-U,  DN ###, Länge 1m, Wandstärke #,# mm, glattwandiges Material, in Anlehnung an DIN 4925. Die Schlitzweite ist dem zu erwartenden Aquifersediment anzupassen.</a:t>
          </a:r>
        </a:p>
        <a:p>
          <a:pPr algn="l" rtl="0">
            <a:defRPr sz="1000"/>
          </a:pPr>
          <a:endParaRPr lang="de-DE" sz="800" b="0" i="0" u="none" strike="noStrike" baseline="0">
            <a:solidFill>
              <a:srgbClr val="000000"/>
            </a:solidFill>
            <a:latin typeface="Helv"/>
          </a:endParaRPr>
        </a:p>
        <a:p>
          <a:pPr algn="l" rtl="0">
            <a:defRPr sz="1000"/>
          </a:pPr>
          <a:r>
            <a:rPr lang="de-DE" sz="800" b="0" i="0" u="none" strike="noStrike" baseline="0">
              <a:solidFill>
                <a:srgbClr val="000000"/>
              </a:solidFill>
              <a:latin typeface="Helv"/>
            </a:rPr>
            <a:t>Erwartetes Sediment im Aquifer:  </a:t>
          </a:r>
          <a:r>
            <a:rPr lang="de-DE" sz="800" b="0" i="0" u="sng" strike="noStrike" baseline="0">
              <a:solidFill>
                <a:srgbClr val="000000"/>
              </a:solidFill>
              <a:latin typeface="Helv"/>
            </a:rPr>
            <a:t>Sediment.</a:t>
          </a:r>
        </a:p>
        <a:p>
          <a:pPr algn="l" rtl="0">
            <a:defRPr sz="1000"/>
          </a:pPr>
          <a:endParaRPr lang="de-DE" sz="800" b="0" i="0" u="sng" strike="noStrike" baseline="0">
            <a:solidFill>
              <a:srgbClr val="000000"/>
            </a:solidFill>
            <a:latin typeface="Helv"/>
          </a:endParaRPr>
        </a:p>
        <a:p>
          <a:pPr algn="l" rtl="0">
            <a:defRPr sz="1000"/>
          </a:pPr>
          <a:r>
            <a:rPr lang="de-DE" sz="800" b="0" i="0" u="none" strike="noStrike" baseline="0">
              <a:solidFill>
                <a:srgbClr val="000000"/>
              </a:solidFill>
              <a:latin typeface="Helv"/>
            </a:rPr>
            <a:t>Der Ausbau der Grundwassermeßstellen erfolgt nach Absprache mit dem Projektmanager.</a:t>
          </a:r>
        </a:p>
        <a:p>
          <a:pPr algn="l" rtl="0">
            <a:defRPr sz="1000"/>
          </a:pPr>
          <a:endParaRPr lang="de-D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vv-storage1\Bodenschutz\10%20F&#246;rdermittel\Bohrschlammgruben\Phase%20III\Leistungsverzeichnis\2.%20Leistungsverzeichnis%20Phase%20III%20Detailuntersuchung%20rev%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716043\Phase%20ABschl.%20II%20b\LVI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Allg."/>
      <sheetName val="Formblatt Nachunternehmer"/>
      <sheetName val="Kostenzusammenstellung"/>
      <sheetName val="Grundlagen und Vorbereitung"/>
      <sheetName val="Geländearbeiten"/>
      <sheetName val="Analytik"/>
    </sheetNames>
    <sheetDataSet>
      <sheetData sheetId="0">
        <row r="4">
          <cell r="B4" t="str">
            <v>Untersuchungen von Altlastenverdachtsflächen an den Standorten ehemaliger Öl- und Bohrschlammgruben</v>
          </cell>
        </row>
        <row r="10">
          <cell r="B10" t="str">
            <v>III</v>
          </cell>
        </row>
      </sheetData>
      <sheetData sheetId="1"/>
      <sheetData sheetId="2"/>
      <sheetData sheetId="3">
        <row r="9">
          <cell r="G9" t="str">
            <v>Grundlagenermittlung</v>
          </cell>
        </row>
      </sheetData>
      <sheetData sheetId="4">
        <row r="9">
          <cell r="G9" t="str">
            <v>Geländearbeiten</v>
          </cell>
        </row>
      </sheetData>
      <sheetData sheetId="5">
        <row r="9">
          <cell r="G9" t="str">
            <v>Analytik</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talog 4 u. 5"/>
      <sheetName val="Deckblatt"/>
      <sheetName val="Kosten"/>
      <sheetName val="Katalog 1 u. 2"/>
      <sheetName val="Katalog 3"/>
      <sheetName val="Katalog 6"/>
    </sheetNames>
    <sheetDataSet>
      <sheetData sheetId="0" refreshError="1"/>
      <sheetData sheetId="1" refreshError="1"/>
      <sheetData sheetId="2" refreshError="1">
        <row r="3">
          <cell r="A3" t="str">
            <v>Durchführung: Detailuntersuchungen (Phase II b2)</v>
          </cell>
        </row>
        <row r="4">
          <cell r="A4" t="str">
            <v>Liegenschaft:  RA See II (Torgelow) mit F. v. Schill Kaserne und Greifenkaserne</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showGridLines="0" tabSelected="1" view="pageLayout" topLeftCell="A34" zoomScaleNormal="100" workbookViewId="0">
      <selection activeCell="G51" sqref="G51"/>
    </sheetView>
  </sheetViews>
  <sheetFormatPr baseColWidth="10" defaultColWidth="10.125" defaultRowHeight="12.75"/>
  <cols>
    <col min="1" max="1" width="2.875" style="15" customWidth="1"/>
    <col min="2" max="2" width="2.75" style="15" customWidth="1"/>
    <col min="3" max="3" width="2.875" style="15" customWidth="1"/>
    <col min="4" max="4" width="1.5" style="16" customWidth="1"/>
    <col min="5" max="5" width="5.125" style="17" customWidth="1"/>
    <col min="6" max="6" width="5" style="18" customWidth="1"/>
    <col min="7" max="7" width="41.875" style="19" customWidth="1"/>
    <col min="8" max="8" width="1.5" style="19" customWidth="1"/>
    <col min="9" max="9" width="9.375" style="20" customWidth="1"/>
    <col min="10" max="10" width="1.5" style="21" customWidth="1"/>
    <col min="11" max="11" width="10.25" style="21" customWidth="1"/>
    <col min="12" max="12" width="5.5" style="13" customWidth="1"/>
    <col min="13" max="13" width="42.75" style="13" customWidth="1"/>
    <col min="14" max="16384" width="10.125" style="13"/>
  </cols>
  <sheetData>
    <row r="1" spans="1:13" s="5" customFormat="1" ht="18">
      <c r="A1" s="102" t="s">
        <v>26</v>
      </c>
      <c r="B1" s="23"/>
      <c r="C1" s="23"/>
      <c r="D1" s="24"/>
      <c r="E1" s="1"/>
      <c r="F1" s="25"/>
      <c r="G1" s="2"/>
      <c r="H1" s="2"/>
      <c r="I1" s="3"/>
      <c r="J1" s="4"/>
      <c r="K1" s="4"/>
    </row>
    <row r="2" spans="1:13" s="5" customFormat="1" ht="13.5" customHeight="1">
      <c r="A2" s="61"/>
      <c r="B2" s="23"/>
      <c r="C2" s="23"/>
      <c r="D2" s="24"/>
      <c r="E2" s="1"/>
      <c r="F2" s="25"/>
      <c r="G2" s="22"/>
      <c r="H2" s="23"/>
      <c r="I2" s="23"/>
      <c r="J2" s="24"/>
      <c r="K2" s="1"/>
      <c r="L2" s="25"/>
      <c r="M2" s="2"/>
    </row>
    <row r="3" spans="1:13" s="7" customFormat="1" ht="17.25" customHeight="1">
      <c r="A3" s="103" t="s">
        <v>18</v>
      </c>
      <c r="B3" s="61"/>
      <c r="C3" s="61"/>
      <c r="D3" s="61"/>
      <c r="E3" s="61"/>
      <c r="F3" s="61"/>
      <c r="G3" s="61"/>
      <c r="H3" s="61"/>
      <c r="I3" s="61"/>
      <c r="J3" s="61"/>
      <c r="K3" s="61"/>
    </row>
    <row r="4" spans="1:13" s="7" customFormat="1" ht="82.5" customHeight="1">
      <c r="A4" s="114" t="s">
        <v>33</v>
      </c>
      <c r="B4" s="114"/>
      <c r="C4" s="114"/>
      <c r="D4" s="114"/>
      <c r="E4" s="114"/>
      <c r="F4" s="114"/>
      <c r="G4" s="114"/>
      <c r="H4" s="114"/>
      <c r="I4" s="114"/>
      <c r="J4" s="114"/>
      <c r="K4" s="114"/>
    </row>
    <row r="5" spans="1:13" s="7" customFormat="1" ht="14.1" customHeight="1">
      <c r="A5" s="107"/>
      <c r="B5" s="107"/>
      <c r="C5" s="107"/>
      <c r="D5" s="107"/>
      <c r="E5" s="107"/>
      <c r="F5" s="107"/>
      <c r="G5" s="107"/>
      <c r="H5" s="107"/>
      <c r="I5" s="107"/>
      <c r="J5" s="107"/>
      <c r="K5" s="107"/>
    </row>
    <row r="6" spans="1:13" s="7" customFormat="1" ht="20.25" customHeight="1">
      <c r="A6" s="103" t="s">
        <v>27</v>
      </c>
      <c r="B6" s="61"/>
      <c r="C6" s="61"/>
      <c r="D6" s="61"/>
      <c r="E6" s="61"/>
      <c r="F6" s="61"/>
      <c r="G6" s="61"/>
      <c r="H6" s="61"/>
      <c r="I6" s="61"/>
      <c r="J6" s="61"/>
      <c r="K6" s="61"/>
    </row>
    <row r="7" spans="1:13" s="7" customFormat="1" ht="87" customHeight="1">
      <c r="A7" s="114" t="s">
        <v>34</v>
      </c>
      <c r="B7" s="114"/>
      <c r="C7" s="114"/>
      <c r="D7" s="114"/>
      <c r="E7" s="114"/>
      <c r="F7" s="114"/>
      <c r="G7" s="114"/>
      <c r="H7" s="114"/>
      <c r="I7" s="114"/>
      <c r="J7" s="114"/>
      <c r="K7" s="114"/>
    </row>
    <row r="8" spans="1:13" s="7" customFormat="1" ht="15.75" customHeight="1">
      <c r="A8" s="115"/>
      <c r="B8" s="115"/>
      <c r="C8" s="115"/>
      <c r="D8" s="115"/>
      <c r="E8" s="115"/>
      <c r="F8" s="115"/>
      <c r="G8" s="115"/>
      <c r="H8" s="115"/>
      <c r="I8" s="115"/>
      <c r="J8" s="115"/>
      <c r="K8" s="115"/>
    </row>
    <row r="9" spans="1:13" s="7" customFormat="1" ht="36.75" customHeight="1">
      <c r="A9" s="114" t="s">
        <v>29</v>
      </c>
      <c r="B9" s="114"/>
      <c r="C9" s="114"/>
      <c r="D9" s="114"/>
      <c r="E9" s="114"/>
      <c r="F9" s="114"/>
      <c r="G9" s="114"/>
      <c r="H9" s="114"/>
      <c r="I9" s="114"/>
      <c r="J9" s="114"/>
      <c r="K9" s="114"/>
    </row>
    <row r="10" spans="1:13" s="7" customFormat="1" ht="39.75" customHeight="1">
      <c r="A10" s="116" t="s">
        <v>23</v>
      </c>
      <c r="B10" s="116"/>
      <c r="C10" s="116"/>
      <c r="D10" s="116"/>
      <c r="E10" s="116"/>
      <c r="F10" s="116"/>
      <c r="G10" s="116"/>
      <c r="H10" s="116"/>
      <c r="I10" s="116"/>
      <c r="J10" s="116"/>
      <c r="K10" s="116"/>
    </row>
    <row r="11" spans="1:13" s="7" customFormat="1" ht="39.75" customHeight="1">
      <c r="A11" s="114" t="s">
        <v>35</v>
      </c>
      <c r="B11" s="114"/>
      <c r="C11" s="114"/>
      <c r="D11" s="114"/>
      <c r="E11" s="114"/>
      <c r="F11" s="114"/>
      <c r="G11" s="114"/>
      <c r="H11" s="114"/>
      <c r="I11" s="114"/>
      <c r="J11" s="114"/>
      <c r="K11" s="114"/>
    </row>
    <row r="12" spans="1:13" s="7" customFormat="1" ht="93.75" customHeight="1">
      <c r="A12" s="75"/>
      <c r="B12" s="75"/>
      <c r="C12" s="75"/>
      <c r="D12" s="75"/>
      <c r="E12" s="75"/>
      <c r="F12" s="75"/>
      <c r="G12" s="75"/>
      <c r="H12" s="75"/>
      <c r="I12" s="75"/>
      <c r="J12" s="75"/>
      <c r="K12" s="75"/>
    </row>
    <row r="13" spans="1:13" s="7" customFormat="1" ht="15.75" customHeight="1">
      <c r="A13" s="75"/>
      <c r="B13" s="75"/>
      <c r="C13" s="75"/>
      <c r="D13" s="75"/>
      <c r="E13" s="75"/>
      <c r="F13" s="75"/>
      <c r="G13" s="75"/>
      <c r="H13" s="75"/>
      <c r="I13" s="75"/>
      <c r="J13" s="75"/>
      <c r="K13" s="75"/>
    </row>
    <row r="14" spans="1:13" s="7" customFormat="1" ht="15.75" customHeight="1">
      <c r="A14" s="75"/>
      <c r="B14" s="75"/>
      <c r="C14" s="75"/>
      <c r="D14" s="75"/>
      <c r="E14" s="75"/>
      <c r="F14" s="75"/>
      <c r="G14" s="75"/>
      <c r="H14" s="75"/>
      <c r="I14" s="75"/>
      <c r="J14" s="75"/>
      <c r="K14" s="75"/>
    </row>
    <row r="15" spans="1:13" s="7" customFormat="1" ht="15.75" customHeight="1">
      <c r="A15" s="75"/>
      <c r="B15" s="75"/>
      <c r="C15" s="75"/>
      <c r="D15" s="75"/>
      <c r="E15" s="75"/>
      <c r="F15" s="75"/>
      <c r="G15" s="75"/>
      <c r="H15" s="75"/>
      <c r="I15" s="75"/>
      <c r="J15" s="75"/>
      <c r="K15" s="75"/>
    </row>
    <row r="16" spans="1:13" s="7" customFormat="1" ht="15.75" customHeight="1">
      <c r="A16" s="101"/>
      <c r="B16" s="101"/>
      <c r="C16" s="101"/>
      <c r="D16" s="101"/>
      <c r="E16" s="101"/>
      <c r="F16" s="101"/>
      <c r="G16" s="101"/>
      <c r="H16" s="101"/>
      <c r="I16" s="101"/>
      <c r="J16" s="101"/>
      <c r="K16" s="101"/>
    </row>
    <row r="17" spans="1:11" s="7" customFormat="1" ht="15.75" customHeight="1">
      <c r="A17" s="101"/>
      <c r="B17" s="101"/>
      <c r="C17" s="101"/>
      <c r="D17" s="101"/>
      <c r="E17" s="101"/>
      <c r="F17" s="101"/>
      <c r="G17" s="101"/>
      <c r="H17" s="101"/>
      <c r="I17" s="101"/>
      <c r="J17" s="101"/>
      <c r="K17" s="101"/>
    </row>
    <row r="18" spans="1:11" s="7" customFormat="1" ht="15.75" customHeight="1">
      <c r="A18" s="101"/>
      <c r="B18" s="101"/>
      <c r="C18" s="101"/>
      <c r="D18" s="101"/>
      <c r="E18" s="101"/>
      <c r="F18" s="101"/>
      <c r="G18" s="101"/>
      <c r="H18" s="101"/>
      <c r="I18" s="101"/>
      <c r="J18" s="101"/>
      <c r="K18" s="101"/>
    </row>
    <row r="19" spans="1:11" s="7" customFormat="1" ht="15.75" customHeight="1">
      <c r="A19" s="101"/>
      <c r="B19" s="101"/>
      <c r="C19" s="101"/>
      <c r="D19" s="101"/>
      <c r="E19" s="101"/>
      <c r="F19" s="101"/>
      <c r="G19" s="101"/>
      <c r="H19" s="101"/>
      <c r="I19" s="101"/>
      <c r="J19" s="101"/>
      <c r="K19" s="101"/>
    </row>
    <row r="20" spans="1:11" s="7" customFormat="1" ht="15.75" customHeight="1">
      <c r="A20" s="75"/>
      <c r="B20" s="75"/>
      <c r="C20" s="75"/>
      <c r="D20" s="75"/>
      <c r="E20" s="75"/>
      <c r="F20" s="75"/>
      <c r="G20" s="75"/>
      <c r="H20" s="75"/>
      <c r="I20" s="75"/>
      <c r="J20" s="75"/>
      <c r="K20" s="75"/>
    </row>
    <row r="21" spans="1:11" s="7" customFormat="1" ht="17.25" customHeight="1">
      <c r="A21" s="75"/>
      <c r="B21" s="75"/>
      <c r="C21" s="75"/>
      <c r="D21" s="75"/>
      <c r="E21" s="75"/>
      <c r="F21" s="75"/>
      <c r="G21" s="75"/>
      <c r="H21" s="75"/>
      <c r="I21" s="75"/>
      <c r="J21" s="75"/>
      <c r="K21" s="75"/>
    </row>
    <row r="22" spans="1:11" s="7" customFormat="1" ht="17.25" customHeight="1">
      <c r="A22" s="105"/>
      <c r="B22" s="105"/>
      <c r="C22" s="105"/>
      <c r="D22" s="105"/>
      <c r="E22" s="105"/>
      <c r="F22" s="105"/>
      <c r="G22" s="105"/>
      <c r="H22" s="105"/>
      <c r="I22" s="105"/>
      <c r="J22" s="105"/>
      <c r="K22" s="105"/>
    </row>
    <row r="23" spans="1:11" s="7" customFormat="1" ht="17.25" customHeight="1">
      <c r="A23" s="105"/>
      <c r="B23" s="105"/>
      <c r="C23" s="105"/>
      <c r="D23" s="105"/>
      <c r="E23" s="105"/>
      <c r="F23" s="105"/>
      <c r="G23" s="105"/>
      <c r="H23" s="105"/>
      <c r="I23" s="105"/>
      <c r="J23" s="105"/>
      <c r="K23" s="105"/>
    </row>
    <row r="24" spans="1:11" s="7" customFormat="1" ht="17.25" customHeight="1">
      <c r="A24" s="105"/>
      <c r="B24" s="105"/>
      <c r="C24" s="105"/>
      <c r="D24" s="105"/>
      <c r="E24" s="105"/>
      <c r="F24" s="105"/>
      <c r="G24" s="105"/>
      <c r="H24" s="105"/>
      <c r="I24" s="105"/>
      <c r="J24" s="105"/>
      <c r="K24" s="105"/>
    </row>
    <row r="25" spans="1:11" s="7" customFormat="1" ht="17.25" customHeight="1">
      <c r="A25" s="106"/>
      <c r="B25" s="106"/>
      <c r="C25" s="106"/>
      <c r="D25" s="106"/>
      <c r="E25" s="106"/>
      <c r="F25" s="106"/>
      <c r="G25" s="106"/>
      <c r="H25" s="106"/>
      <c r="I25" s="106"/>
      <c r="J25" s="106"/>
      <c r="K25" s="106"/>
    </row>
    <row r="26" spans="1:11" s="7" customFormat="1" ht="17.25" customHeight="1">
      <c r="A26" s="106"/>
      <c r="B26" s="106"/>
      <c r="C26" s="106"/>
      <c r="D26" s="106"/>
      <c r="E26" s="106"/>
      <c r="F26" s="106"/>
      <c r="G26" s="106"/>
      <c r="H26" s="106"/>
      <c r="I26" s="106"/>
      <c r="J26" s="106"/>
      <c r="K26" s="106"/>
    </row>
    <row r="27" spans="1:11" s="7" customFormat="1" ht="17.25" customHeight="1">
      <c r="A27" s="106"/>
      <c r="B27" s="106"/>
      <c r="C27" s="106"/>
      <c r="D27" s="106"/>
      <c r="E27" s="106"/>
      <c r="F27" s="106"/>
      <c r="G27" s="106"/>
      <c r="H27" s="106"/>
      <c r="I27" s="106"/>
      <c r="J27" s="106"/>
      <c r="K27" s="106"/>
    </row>
    <row r="28" spans="1:11" s="7" customFormat="1" ht="17.25" customHeight="1">
      <c r="A28" s="105"/>
      <c r="B28" s="105"/>
      <c r="C28" s="105"/>
      <c r="D28" s="105"/>
      <c r="E28" s="105"/>
      <c r="F28" s="105"/>
      <c r="G28" s="105"/>
      <c r="H28" s="105"/>
      <c r="I28" s="105"/>
      <c r="J28" s="105"/>
      <c r="K28" s="105"/>
    </row>
    <row r="29" spans="1:11" s="7" customFormat="1" ht="17.25" customHeight="1">
      <c r="A29" s="105"/>
      <c r="B29" s="105"/>
      <c r="C29" s="105"/>
      <c r="D29" s="105"/>
      <c r="E29" s="105"/>
      <c r="F29" s="105"/>
      <c r="G29" s="105"/>
      <c r="H29" s="105"/>
      <c r="I29" s="105"/>
      <c r="J29" s="105"/>
      <c r="K29" s="105"/>
    </row>
    <row r="30" spans="1:11" s="7" customFormat="1" ht="17.25" customHeight="1">
      <c r="A30" s="105"/>
      <c r="B30" s="105"/>
      <c r="C30" s="105"/>
      <c r="D30" s="105"/>
      <c r="E30" s="105"/>
      <c r="F30" s="105"/>
      <c r="G30" s="105"/>
      <c r="H30" s="105"/>
      <c r="I30" s="105"/>
      <c r="J30" s="105"/>
      <c r="K30" s="105"/>
    </row>
    <row r="31" spans="1:11" s="7" customFormat="1" ht="17.25" customHeight="1">
      <c r="A31" s="105"/>
      <c r="B31" s="105"/>
      <c r="C31" s="105"/>
      <c r="D31" s="105"/>
      <c r="E31" s="105"/>
      <c r="F31" s="105"/>
      <c r="G31" s="105"/>
      <c r="H31" s="105"/>
      <c r="I31" s="105"/>
      <c r="J31" s="105"/>
      <c r="K31" s="105"/>
    </row>
    <row r="32" spans="1:11" s="12" customFormat="1" ht="20.25" customHeight="1">
      <c r="A32" s="58"/>
      <c r="B32" s="58"/>
      <c r="C32" s="58"/>
      <c r="D32" s="58"/>
      <c r="E32" s="58"/>
      <c r="F32" s="58"/>
      <c r="G32" s="58"/>
      <c r="H32" s="58"/>
      <c r="I32" s="58"/>
      <c r="J32" s="58"/>
      <c r="K32" s="58"/>
    </row>
    <row r="33" spans="1:17" s="12" customFormat="1" ht="17.25" customHeight="1">
      <c r="A33" s="104" t="s">
        <v>19</v>
      </c>
      <c r="B33" s="25"/>
      <c r="C33" s="31"/>
      <c r="D33" s="31"/>
      <c r="E33" s="31"/>
      <c r="F33" s="25"/>
      <c r="G33" s="36"/>
      <c r="H33" s="36"/>
      <c r="I33" s="62"/>
      <c r="J33" s="62"/>
      <c r="K33" s="62"/>
    </row>
    <row r="34" spans="1:17" s="12" customFormat="1" ht="14.1" customHeight="1">
      <c r="A34" s="25"/>
      <c r="B34" s="25"/>
      <c r="C34" s="31"/>
      <c r="D34" s="31"/>
      <c r="E34" s="31"/>
      <c r="F34" s="25"/>
      <c r="G34" s="36"/>
      <c r="H34" s="36"/>
      <c r="I34" s="62"/>
      <c r="J34" s="62"/>
      <c r="K34" s="62"/>
    </row>
    <row r="35" spans="1:17" ht="17.25" customHeight="1">
      <c r="A35" s="111" t="s">
        <v>20</v>
      </c>
      <c r="B35" s="112"/>
      <c r="C35" s="112"/>
      <c r="D35" s="112"/>
      <c r="E35" s="112"/>
      <c r="F35" s="112"/>
      <c r="G35" s="112"/>
      <c r="H35" s="112"/>
      <c r="I35" s="112"/>
      <c r="J35" s="112"/>
      <c r="K35" s="113"/>
    </row>
    <row r="36" spans="1:17" ht="143.25" customHeight="1">
      <c r="A36" s="108" t="s">
        <v>31</v>
      </c>
      <c r="B36" s="109"/>
      <c r="C36" s="109"/>
      <c r="D36" s="109"/>
      <c r="E36" s="109"/>
      <c r="F36" s="109"/>
      <c r="G36" s="109"/>
      <c r="H36" s="109"/>
      <c r="I36" s="109"/>
      <c r="J36" s="109"/>
      <c r="K36" s="110"/>
    </row>
    <row r="37" spans="1:17" ht="22.5" customHeight="1">
      <c r="A37" s="75"/>
      <c r="B37" s="75"/>
      <c r="C37" s="75"/>
      <c r="D37" s="75"/>
      <c r="E37" s="75"/>
      <c r="F37" s="75"/>
      <c r="G37" s="75"/>
      <c r="H37" s="75"/>
      <c r="I37" s="75"/>
      <c r="J37" s="75"/>
      <c r="K37" s="75"/>
    </row>
    <row r="38" spans="1:17" ht="29.25" customHeight="1">
      <c r="A38" s="14" t="s">
        <v>0</v>
      </c>
      <c r="B38" s="28"/>
      <c r="C38" s="28"/>
      <c r="D38" s="8"/>
      <c r="E38" s="9" t="s">
        <v>1</v>
      </c>
      <c r="F38" s="8" t="s">
        <v>2</v>
      </c>
      <c r="G38" s="29"/>
      <c r="H38" s="29"/>
      <c r="I38" s="10" t="s">
        <v>30</v>
      </c>
      <c r="J38" s="11"/>
      <c r="K38" s="11" t="s">
        <v>4</v>
      </c>
    </row>
    <row r="39" spans="1:17" ht="17.25" customHeight="1">
      <c r="A39" s="87"/>
      <c r="B39" s="87"/>
      <c r="C39" s="87"/>
      <c r="D39" s="87"/>
      <c r="E39" s="87"/>
      <c r="F39" s="87"/>
      <c r="G39" s="87"/>
      <c r="H39" s="87"/>
      <c r="I39" s="87"/>
      <c r="J39" s="87"/>
      <c r="K39" s="87"/>
      <c r="L39" s="100"/>
      <c r="M39" s="100"/>
      <c r="N39" s="100"/>
      <c r="O39" s="100"/>
      <c r="P39" s="100"/>
      <c r="Q39" s="100"/>
    </row>
    <row r="40" spans="1:17" ht="15">
      <c r="A40" s="74" t="s">
        <v>16</v>
      </c>
      <c r="B40" s="87"/>
      <c r="C40" s="87"/>
      <c r="D40" s="87"/>
      <c r="E40" s="87"/>
      <c r="F40" s="87"/>
      <c r="G40" s="100" t="s">
        <v>13</v>
      </c>
      <c r="H40" s="100"/>
      <c r="I40" s="100"/>
      <c r="J40" s="100"/>
      <c r="K40" s="100"/>
    </row>
    <row r="41" spans="1:17" ht="14.1" customHeight="1">
      <c r="A41" s="57"/>
      <c r="B41" s="57"/>
      <c r="C41" s="57"/>
      <c r="D41" s="57"/>
      <c r="E41" s="33"/>
      <c r="F41" s="25"/>
      <c r="G41" s="65"/>
      <c r="H41" s="65"/>
      <c r="I41" s="4"/>
      <c r="J41" s="4"/>
      <c r="K41" s="27"/>
    </row>
    <row r="42" spans="1:17" ht="42.6" customHeight="1">
      <c r="A42" s="52">
        <v>1</v>
      </c>
      <c r="B42" s="86">
        <v>1</v>
      </c>
      <c r="C42" s="52"/>
      <c r="D42" s="52" t="s">
        <v>5</v>
      </c>
      <c r="E42" s="99">
        <f>1280*3</f>
        <v>3840</v>
      </c>
      <c r="F42" s="54" t="s">
        <v>14</v>
      </c>
      <c r="G42" s="36" t="s">
        <v>28</v>
      </c>
      <c r="H42" s="36"/>
      <c r="I42" s="93"/>
      <c r="J42" s="96"/>
      <c r="K42" s="94">
        <f>E42*I42</f>
        <v>0</v>
      </c>
    </row>
    <row r="43" spans="1:17" ht="42.6" customHeight="1">
      <c r="A43" s="55" t="s">
        <v>16</v>
      </c>
      <c r="B43" s="86">
        <v>2</v>
      </c>
      <c r="C43" s="52"/>
      <c r="D43" s="52"/>
      <c r="E43" s="99">
        <f>695*3</f>
        <v>2085</v>
      </c>
      <c r="F43" s="53" t="s">
        <v>14</v>
      </c>
      <c r="G43" s="59" t="s">
        <v>22</v>
      </c>
      <c r="H43" s="36"/>
      <c r="I43" s="95"/>
      <c r="J43" s="97"/>
      <c r="K43" s="98">
        <f>I43*E43</f>
        <v>0</v>
      </c>
    </row>
    <row r="44" spans="1:17" ht="42.6" customHeight="1">
      <c r="A44" s="52">
        <v>1</v>
      </c>
      <c r="B44" s="86">
        <v>3</v>
      </c>
      <c r="C44" s="52"/>
      <c r="D44" s="52"/>
      <c r="E44" s="99">
        <f>170*3</f>
        <v>510</v>
      </c>
      <c r="F44" s="54" t="s">
        <v>14</v>
      </c>
      <c r="G44" s="59" t="s">
        <v>25</v>
      </c>
      <c r="H44" s="36"/>
      <c r="I44" s="93"/>
      <c r="J44" s="97"/>
      <c r="K44" s="94">
        <f>I44*E44</f>
        <v>0</v>
      </c>
    </row>
    <row r="45" spans="1:17" ht="42.6" customHeight="1">
      <c r="A45" s="52">
        <v>1</v>
      </c>
      <c r="B45" s="86">
        <v>4</v>
      </c>
      <c r="C45" s="52"/>
      <c r="D45" s="52"/>
      <c r="E45" s="99">
        <f>295*3</f>
        <v>885</v>
      </c>
      <c r="F45" s="53" t="s">
        <v>14</v>
      </c>
      <c r="G45" s="59" t="s">
        <v>24</v>
      </c>
      <c r="H45" s="36"/>
      <c r="I45" s="93"/>
      <c r="J45" s="97"/>
      <c r="K45" s="94">
        <f>I45*E45</f>
        <v>0</v>
      </c>
    </row>
    <row r="46" spans="1:17" ht="42.6" customHeight="1">
      <c r="A46" s="52">
        <v>1</v>
      </c>
      <c r="B46" s="86">
        <v>5</v>
      </c>
      <c r="C46" s="52"/>
      <c r="D46" s="52"/>
      <c r="E46" s="99">
        <f>1025*3</f>
        <v>3075</v>
      </c>
      <c r="F46" s="54" t="s">
        <v>14</v>
      </c>
      <c r="G46" s="60" t="s">
        <v>32</v>
      </c>
      <c r="H46" s="36"/>
      <c r="I46" s="93"/>
      <c r="J46" s="97"/>
      <c r="K46" s="94">
        <f>I46*E46</f>
        <v>0</v>
      </c>
    </row>
    <row r="47" spans="1:17">
      <c r="A47" s="35"/>
      <c r="B47" s="35"/>
      <c r="C47" s="52"/>
      <c r="D47" s="52"/>
      <c r="E47" s="36"/>
      <c r="F47" s="53"/>
      <c r="G47" s="50"/>
      <c r="H47" s="36"/>
      <c r="I47" s="66"/>
      <c r="J47" s="66"/>
      <c r="K47" s="66"/>
    </row>
    <row r="48" spans="1:17" ht="13.5" thickBot="1">
      <c r="A48" s="37"/>
      <c r="B48" s="37"/>
      <c r="C48" s="57"/>
      <c r="D48" s="57"/>
      <c r="E48" s="1"/>
      <c r="F48" s="25"/>
      <c r="G48" s="36"/>
      <c r="H48" s="36"/>
      <c r="I48" s="6" t="s">
        <v>6</v>
      </c>
      <c r="J48" s="6"/>
      <c r="K48" s="88">
        <f>SUM(K42:K46)</f>
        <v>0</v>
      </c>
    </row>
    <row r="49" spans="1:11" ht="13.5" thickTop="1">
      <c r="A49" s="37"/>
      <c r="B49" s="37"/>
      <c r="C49" s="57"/>
      <c r="D49" s="57"/>
      <c r="E49" s="1"/>
      <c r="F49" s="25"/>
      <c r="G49" s="36"/>
      <c r="H49" s="36"/>
      <c r="I49" s="6"/>
      <c r="J49" s="6"/>
      <c r="K49" s="6"/>
    </row>
    <row r="50" spans="1:11">
      <c r="A50" s="37"/>
      <c r="B50" s="37"/>
      <c r="C50" s="57"/>
      <c r="D50" s="57"/>
      <c r="E50" s="1"/>
      <c r="F50" s="25"/>
      <c r="G50" s="36"/>
      <c r="H50" s="36"/>
      <c r="I50" s="6"/>
      <c r="J50" s="6"/>
      <c r="K50" s="6"/>
    </row>
    <row r="51" spans="1:11">
      <c r="A51" s="37"/>
      <c r="B51" s="37"/>
      <c r="C51" s="57"/>
      <c r="D51" s="57"/>
      <c r="E51" s="1"/>
      <c r="F51" s="25"/>
      <c r="G51" s="36"/>
      <c r="H51" s="36"/>
      <c r="I51" s="6"/>
      <c r="J51" s="6"/>
      <c r="K51" s="6"/>
    </row>
    <row r="52" spans="1:11">
      <c r="A52" s="37"/>
      <c r="B52" s="37"/>
      <c r="C52" s="57"/>
      <c r="D52" s="57"/>
      <c r="E52" s="1"/>
      <c r="F52" s="25"/>
      <c r="G52" s="36"/>
      <c r="H52" s="36"/>
      <c r="I52" s="6"/>
      <c r="J52" s="6"/>
      <c r="K52" s="6"/>
    </row>
    <row r="53" spans="1:11" ht="22.5" customHeight="1">
      <c r="A53" s="37"/>
      <c r="B53" s="37"/>
      <c r="C53" s="57"/>
      <c r="D53" s="57"/>
      <c r="E53" s="1"/>
      <c r="F53" s="25"/>
      <c r="G53" s="36"/>
      <c r="H53" s="36"/>
      <c r="I53" s="6"/>
      <c r="J53" s="6"/>
      <c r="K53" s="6"/>
    </row>
    <row r="54" spans="1:11" ht="22.5" customHeight="1">
      <c r="A54" s="37"/>
      <c r="B54" s="37"/>
      <c r="C54" s="57"/>
      <c r="D54" s="57"/>
      <c r="E54" s="1"/>
      <c r="F54" s="25"/>
      <c r="G54" s="36"/>
      <c r="H54" s="36"/>
      <c r="I54" s="6"/>
      <c r="J54" s="6"/>
      <c r="K54" s="6"/>
    </row>
    <row r="55" spans="1:11" ht="22.5" customHeight="1">
      <c r="A55" s="37"/>
      <c r="B55" s="37"/>
      <c r="C55" s="57"/>
      <c r="D55" s="57"/>
      <c r="E55" s="1"/>
      <c r="F55" s="25"/>
      <c r="G55" s="36"/>
      <c r="H55" s="36"/>
      <c r="I55" s="6"/>
      <c r="J55" s="6"/>
      <c r="K55" s="6"/>
    </row>
    <row r="56" spans="1:11" ht="22.5" customHeight="1">
      <c r="A56" s="37"/>
      <c r="B56" s="37"/>
      <c r="C56" s="57"/>
      <c r="D56" s="57"/>
      <c r="E56" s="1"/>
      <c r="F56" s="25"/>
      <c r="G56" s="36"/>
      <c r="H56" s="36"/>
      <c r="I56" s="6"/>
      <c r="J56" s="6"/>
      <c r="K56" s="6"/>
    </row>
    <row r="57" spans="1:11" ht="22.5" customHeight="1">
      <c r="A57" s="37"/>
      <c r="B57" s="37"/>
      <c r="C57" s="57"/>
      <c r="D57" s="57"/>
      <c r="E57" s="1"/>
      <c r="F57" s="25"/>
      <c r="G57" s="36"/>
      <c r="H57" s="36"/>
      <c r="I57" s="6"/>
      <c r="J57" s="6"/>
      <c r="K57" s="6"/>
    </row>
    <row r="58" spans="1:11">
      <c r="A58" s="37"/>
      <c r="B58" s="37"/>
      <c r="C58" s="57"/>
      <c r="D58" s="57"/>
      <c r="E58" s="1"/>
      <c r="F58" s="25"/>
      <c r="G58" s="36"/>
      <c r="H58" s="36"/>
      <c r="I58" s="6"/>
      <c r="J58" s="6"/>
      <c r="K58" s="6"/>
    </row>
    <row r="59" spans="1:11">
      <c r="A59" s="37"/>
      <c r="B59" s="37"/>
      <c r="C59" s="57"/>
      <c r="D59" s="57"/>
      <c r="E59" s="1"/>
      <c r="F59" s="25"/>
      <c r="G59" s="36"/>
      <c r="H59" s="36"/>
      <c r="I59" s="6"/>
      <c r="J59" s="6"/>
      <c r="K59" s="6"/>
    </row>
    <row r="60" spans="1:11">
      <c r="A60" s="37"/>
      <c r="B60" s="37"/>
      <c r="C60" s="57"/>
      <c r="D60" s="57"/>
      <c r="E60" s="1"/>
      <c r="F60" s="25"/>
      <c r="G60" s="36"/>
      <c r="H60" s="36"/>
      <c r="I60" s="6"/>
      <c r="J60" s="6"/>
      <c r="K60" s="6"/>
    </row>
    <row r="61" spans="1:11">
      <c r="A61" s="37"/>
      <c r="B61" s="37"/>
      <c r="C61" s="57"/>
      <c r="D61" s="57"/>
      <c r="E61" s="1"/>
      <c r="F61" s="25"/>
      <c r="G61" s="36"/>
      <c r="H61" s="36"/>
      <c r="I61" s="6"/>
      <c r="J61" s="6"/>
      <c r="K61" s="6"/>
    </row>
    <row r="62" spans="1:11" ht="15.75">
      <c r="A62" s="104" t="s">
        <v>19</v>
      </c>
      <c r="B62" s="37"/>
      <c r="C62" s="57"/>
      <c r="D62" s="57"/>
      <c r="E62" s="1"/>
      <c r="F62" s="25"/>
      <c r="G62" s="36"/>
      <c r="H62" s="36"/>
      <c r="I62" s="6"/>
      <c r="J62" s="6"/>
      <c r="K62" s="6"/>
    </row>
    <row r="63" spans="1:11">
      <c r="A63" s="37"/>
      <c r="B63" s="37"/>
      <c r="C63" s="57"/>
      <c r="D63" s="57"/>
      <c r="E63" s="1"/>
      <c r="F63" s="25"/>
      <c r="G63" s="36"/>
      <c r="H63" s="36"/>
      <c r="I63" s="6"/>
      <c r="J63" s="6"/>
      <c r="K63" s="6"/>
    </row>
    <row r="64" spans="1:11">
      <c r="A64" s="37"/>
      <c r="B64" s="37"/>
      <c r="C64" s="57"/>
      <c r="D64" s="57"/>
      <c r="E64" s="1"/>
      <c r="F64" s="25"/>
      <c r="G64" s="36"/>
      <c r="H64" s="36"/>
      <c r="I64" s="6"/>
      <c r="J64" s="6"/>
      <c r="K64" s="6"/>
    </row>
    <row r="65" spans="1:11" ht="25.5">
      <c r="A65" s="14" t="s">
        <v>0</v>
      </c>
      <c r="B65" s="28"/>
      <c r="C65" s="28"/>
      <c r="D65" s="8"/>
      <c r="E65" s="9" t="s">
        <v>1</v>
      </c>
      <c r="F65" s="8" t="s">
        <v>2</v>
      </c>
      <c r="G65" s="29"/>
      <c r="H65" s="29"/>
      <c r="I65" s="10" t="s">
        <v>3</v>
      </c>
      <c r="J65" s="11"/>
      <c r="K65" s="11" t="s">
        <v>4</v>
      </c>
    </row>
    <row r="66" spans="1:11">
      <c r="A66" s="14"/>
      <c r="B66" s="28"/>
      <c r="C66" s="28"/>
      <c r="D66" s="8"/>
      <c r="E66" s="9"/>
      <c r="F66" s="8"/>
      <c r="G66" s="29"/>
      <c r="H66" s="29"/>
      <c r="I66" s="10"/>
      <c r="J66" s="11"/>
      <c r="K66" s="11"/>
    </row>
    <row r="67" spans="1:11" ht="15">
      <c r="A67" s="32">
        <v>2</v>
      </c>
      <c r="B67" s="32" t="s">
        <v>5</v>
      </c>
      <c r="C67" s="58"/>
      <c r="D67" s="58"/>
      <c r="E67" s="33"/>
      <c r="F67" s="63"/>
      <c r="G67" s="34" t="s">
        <v>17</v>
      </c>
      <c r="H67" s="34"/>
      <c r="I67" s="64"/>
      <c r="J67" s="64"/>
      <c r="K67" s="64"/>
    </row>
    <row r="68" spans="1:11" ht="15">
      <c r="A68" s="32"/>
      <c r="B68" s="32"/>
      <c r="C68" s="58"/>
      <c r="D68" s="58"/>
      <c r="E68" s="33"/>
      <c r="F68" s="63"/>
      <c r="G68" s="34"/>
      <c r="H68" s="34"/>
      <c r="I68" s="64"/>
      <c r="J68" s="64"/>
      <c r="K68" s="64"/>
    </row>
    <row r="69" spans="1:11" ht="14.25" customHeight="1">
      <c r="A69" s="90" t="s">
        <v>21</v>
      </c>
      <c r="B69" s="89">
        <v>1</v>
      </c>
      <c r="C69" s="57"/>
      <c r="D69" s="57"/>
      <c r="E69" s="25">
        <v>1</v>
      </c>
      <c r="F69" s="25" t="s">
        <v>14</v>
      </c>
      <c r="G69" s="51" t="s">
        <v>15</v>
      </c>
      <c r="H69" s="2"/>
      <c r="I69" s="56"/>
      <c r="J69" s="4"/>
      <c r="K69" s="56">
        <f>I69*E69</f>
        <v>0</v>
      </c>
    </row>
    <row r="70" spans="1:11">
      <c r="A70" s="35"/>
      <c r="B70" s="35"/>
      <c r="C70" s="52"/>
      <c r="D70" s="52"/>
      <c r="E70" s="36"/>
      <c r="F70" s="53"/>
      <c r="G70" s="36"/>
      <c r="H70" s="36"/>
      <c r="I70" s="27"/>
      <c r="J70" s="27"/>
      <c r="K70" s="27"/>
    </row>
    <row r="71" spans="1:11" ht="14.1" customHeight="1" thickBot="1">
      <c r="A71" s="35"/>
      <c r="B71" s="35"/>
      <c r="C71" s="67"/>
      <c r="D71" s="67"/>
      <c r="E71" s="36"/>
      <c r="F71" s="53"/>
      <c r="G71" s="30"/>
      <c r="H71" s="39"/>
      <c r="I71" s="76" t="s">
        <v>7</v>
      </c>
      <c r="J71" s="76"/>
      <c r="K71" s="77">
        <f>K69</f>
        <v>0</v>
      </c>
    </row>
    <row r="72" spans="1:11" ht="14.1" customHeight="1" thickTop="1">
      <c r="A72" s="38"/>
      <c r="B72" s="38"/>
      <c r="C72" s="67"/>
      <c r="D72" s="67"/>
      <c r="E72" s="39"/>
      <c r="F72" s="68"/>
      <c r="G72" s="69"/>
      <c r="H72" s="39"/>
      <c r="I72" s="40"/>
      <c r="J72" s="40"/>
      <c r="K72" s="40"/>
    </row>
    <row r="73" spans="1:11" ht="14.1" customHeight="1">
      <c r="A73" s="35"/>
      <c r="B73" s="35"/>
      <c r="C73" s="52"/>
      <c r="D73" s="67"/>
      <c r="E73" s="36"/>
      <c r="F73" s="53"/>
      <c r="G73" s="49"/>
      <c r="H73" s="39"/>
      <c r="I73" s="40"/>
      <c r="J73" s="40"/>
      <c r="K73" s="40"/>
    </row>
    <row r="74" spans="1:11" ht="14.1" customHeight="1">
      <c r="A74" s="35"/>
      <c r="B74" s="35"/>
      <c r="C74" s="52"/>
      <c r="D74" s="67"/>
      <c r="E74" s="39"/>
      <c r="F74" s="68"/>
      <c r="G74" s="69"/>
      <c r="H74" s="39"/>
      <c r="I74" s="40"/>
      <c r="J74" s="40"/>
      <c r="K74" s="40"/>
    </row>
    <row r="75" spans="1:11" ht="13.5" thickBot="1">
      <c r="A75" s="35"/>
      <c r="B75" s="35"/>
      <c r="C75" s="52"/>
      <c r="D75" s="52"/>
      <c r="E75" s="36"/>
      <c r="F75" s="53"/>
      <c r="G75" s="26"/>
      <c r="H75" s="36"/>
      <c r="I75" s="91"/>
      <c r="J75" s="91"/>
      <c r="K75" s="92"/>
    </row>
    <row r="76" spans="1:11">
      <c r="C76" s="70"/>
      <c r="F76" s="16"/>
      <c r="G76" s="71"/>
      <c r="H76" s="71"/>
      <c r="I76" s="72"/>
      <c r="J76" s="73"/>
      <c r="K76" s="73"/>
    </row>
    <row r="77" spans="1:11" ht="18">
      <c r="C77" s="70"/>
      <c r="F77" s="16"/>
      <c r="G77" s="78" t="s">
        <v>8</v>
      </c>
      <c r="H77" s="78"/>
      <c r="I77" s="42" t="s">
        <v>9</v>
      </c>
      <c r="J77" s="43"/>
      <c r="K77" s="79">
        <f>K48+K71</f>
        <v>0</v>
      </c>
    </row>
    <row r="78" spans="1:11" ht="15.75">
      <c r="C78" s="70"/>
      <c r="F78" s="16"/>
      <c r="G78" s="80" t="s">
        <v>10</v>
      </c>
      <c r="H78" s="80"/>
      <c r="I78" s="81" t="s">
        <v>11</v>
      </c>
      <c r="J78" s="82"/>
      <c r="K78" s="83">
        <f>K77*0.19</f>
        <v>0</v>
      </c>
    </row>
    <row r="79" spans="1:11" ht="15.75">
      <c r="C79" s="70"/>
      <c r="F79" s="16"/>
      <c r="G79" s="80"/>
      <c r="H79" s="80"/>
      <c r="I79" s="84"/>
      <c r="J79" s="82"/>
      <c r="K79" s="85"/>
    </row>
    <row r="80" spans="1:11" ht="15.75">
      <c r="C80" s="70"/>
      <c r="F80" s="16"/>
      <c r="G80" s="44"/>
      <c r="H80" s="44"/>
      <c r="I80" s="46"/>
      <c r="J80" s="41"/>
      <c r="K80" s="47"/>
    </row>
    <row r="81" spans="7:11" ht="18">
      <c r="G81" s="48" t="s">
        <v>12</v>
      </c>
      <c r="H81" s="48"/>
      <c r="I81" s="45" t="s">
        <v>9</v>
      </c>
      <c r="J81" s="41"/>
      <c r="K81" s="79">
        <f>K77+K78</f>
        <v>0</v>
      </c>
    </row>
  </sheetData>
  <sheetProtection algorithmName="SHA-512" hashValue="cZNA71hRwcqTBZrTRdEMwKUaBU2+UYKL0gNAQLiFFocJRYtk9okrPrcShTMaHlmX7KfKw+TCaBuf1Vk6c+YwQA==" saltValue="SMoD7xTFPmoWzkNYdicWlA==" spinCount="100000" sheet="1" formatCells="0" formatColumns="0" formatRows="0" insertColumns="0" insertRows="0" insertHyperlinks="0" deleteColumns="0" deleteRows="0" selectLockedCells="1" sort="0" autoFilter="0" pivotTables="0"/>
  <mergeCells count="8">
    <mergeCell ref="A36:K36"/>
    <mergeCell ref="A35:K35"/>
    <mergeCell ref="A7:K7"/>
    <mergeCell ref="A8:K8"/>
    <mergeCell ref="A4:K4"/>
    <mergeCell ref="A10:K10"/>
    <mergeCell ref="A9:K9"/>
    <mergeCell ref="A11:K11"/>
  </mergeCells>
  <pageMargins left="0.59055118110236227" right="0.27" top="0.6692913385826772" bottom="0.67708333333333337" header="0.51181102362204722" footer="0.51181102362204722"/>
  <pageSetup paperSize="9" fitToWidth="0" orientation="portrait" useFirstPageNumber="1"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2 Vario</vt:lpstr>
      <vt:lpstr>'LOS 2 Vario'!Drucktitel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Schneider, Martin</dc:creator>
  <cp:lastModifiedBy>Mohrmann, Tina</cp:lastModifiedBy>
  <cp:lastPrinted>2022-09-22T12:02:54Z</cp:lastPrinted>
  <dcterms:created xsi:type="dcterms:W3CDTF">2021-09-30T12:58:42Z</dcterms:created>
  <dcterms:modified xsi:type="dcterms:W3CDTF">2026-07-13T09:29:02Z</dcterms:modified>
</cp:coreProperties>
</file>